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ielle.monteiro\Desktop\8ªGRR-USA\Sistemas de Abastecimento de Água\"/>
    </mc:Choice>
  </mc:AlternateContent>
  <xr:revisionPtr revIDLastSave="0" documentId="13_ncr:1_{9D1406A4-93F2-4C52-A776-9294210F008C}" xr6:coauthVersionLast="38" xr6:coauthVersionMax="38" xr10:uidLastSave="{00000000-0000-0000-0000-000000000000}"/>
  <bookViews>
    <workbookView xWindow="600" yWindow="600" windowWidth="19365" windowHeight="8745" activeTab="1" xr2:uid="{00000000-000D-0000-FFFF-FFFF00000000}"/>
  </bookViews>
  <sheets>
    <sheet name="RESUMO" sheetId="5" r:id="rId1"/>
    <sheet name="SERVIÇOS" sheetId="7" r:id="rId2"/>
    <sheet name="MATERIAIS" sheetId="6" r:id="rId3"/>
  </sheets>
  <externalReferences>
    <externalReference r:id="rId4"/>
    <externalReference r:id="rId5"/>
    <externalReference r:id="rId6"/>
    <externalReference r:id="rId7"/>
    <externalReference r:id="rId8"/>
  </externalReferences>
  <definedNames>
    <definedName name="__xlnm.Print_Area_1" localSheetId="0">'[1]Condensado - Resumo'!#REF!</definedName>
    <definedName name="__xlnm.Print_Area_1">'[1]Condensado - Resumo'!#REF!</definedName>
    <definedName name="__xlnm.Print_Area_2" localSheetId="0">#REF!</definedName>
    <definedName name="__xlnm.Print_Area_2">#REF!</definedName>
    <definedName name="__xlnm.Print_Area_3" localSheetId="0">#REF!</definedName>
    <definedName name="__xlnm.Print_Area_3">#REF!</definedName>
    <definedName name="__xlnm.Print_Titles_1" localSheetId="0">'[1]Condensado - Resumo'!#REF!</definedName>
    <definedName name="__xlnm.Print_Titles_1">'[1]Condensado - Resumo'!#REF!</definedName>
    <definedName name="__xlnm.Print_Titles_2" localSheetId="0">#REF!</definedName>
    <definedName name="__xlnm.Print_Titles_2">#REF!</definedName>
    <definedName name="__xlnm.Print_Titles_3" localSheetId="0">#REF!</definedName>
    <definedName name="__xlnm.Print_Titles_3">#REF!</definedName>
    <definedName name="_xlnm._FilterDatabase" localSheetId="0" hidden="1">RESUMO!$A$11:$L$25</definedName>
    <definedName name="a" localSheetId="0">#REF!</definedName>
    <definedName name="a">#REF!</definedName>
    <definedName name="Área_de_Dados">"#REF!"</definedName>
    <definedName name="Área_de_Dados_4">"#REF!"</definedName>
    <definedName name="_xlnm.Print_Area" localSheetId="2">MATERIAIS!$A$1:$G$64</definedName>
    <definedName name="_xlnm.Print_Area" localSheetId="0">RESUMO!$A$1:$E$25</definedName>
    <definedName name="_xlnm.Print_Area" localSheetId="1">SERVIÇOS!$A$1:$G$102</definedName>
    <definedName name="Contruçaodocanteiro">"#REF!"</definedName>
    <definedName name="DDDDD">#REF!</definedName>
    <definedName name="e" localSheetId="0">#REF!</definedName>
    <definedName name="e">#REF!</definedName>
    <definedName name="ERF" localSheetId="0">#REF!</definedName>
    <definedName name="ERF">#REF!</definedName>
    <definedName name="ERGH" localSheetId="0">'[2]Condensado - Resumo'!#REF!</definedName>
    <definedName name="ERGH">'[2]Condensado - Resumo'!#REF!</definedName>
    <definedName name="GH" localSheetId="0">#REF!</definedName>
    <definedName name="GH">#REF!</definedName>
    <definedName name="INSUMOS">[3]INSUMOS!$A$8:$I$362</definedName>
    <definedName name="INSUMOS1">[4]INSUMOS!$A$8:$I$362</definedName>
    <definedName name="JHH" localSheetId="0">#REF!</definedName>
    <definedName name="JHH">#REF!</definedName>
    <definedName name="K" localSheetId="0">#REF!</definedName>
    <definedName name="K">#REF!</definedName>
    <definedName name="Linha_Fórmula">"#REF!"</definedName>
    <definedName name="Linha_Subtotal">"#REF!"</definedName>
    <definedName name="LOTES">"#REF!"</definedName>
    <definedName name="LOTES_1">#N/A</definedName>
    <definedName name="LOTES_2">#N/A</definedName>
    <definedName name="LOTES_3">#N/A</definedName>
    <definedName name="MATERIAL" localSheetId="0">#REF!</definedName>
    <definedName name="MATERIAL">#REF!</definedName>
    <definedName name="materialFoFo" localSheetId="0">#REF!</definedName>
    <definedName name="materialFoFo">#REF!</definedName>
    <definedName name="Medidas_Período">"#REF!"</definedName>
    <definedName name="q">[5]INSUMOS!$A$8:$I$362</definedName>
    <definedName name="Quant_Acum_Ant">"#REF!"</definedName>
    <definedName name="Quant_Acum_Tot">"#REF!"</definedName>
    <definedName name="QWERFGHKL" localSheetId="0">#REF!</definedName>
    <definedName name="QWERFGHKL">#REF!</definedName>
    <definedName name="RECOMPOSIÇÃO" localSheetId="0">'[1]Condensado - Resumo'!#REF!</definedName>
    <definedName name="RECOMPOSIÇÃO">'[1]Condensado - Resumo'!#REF!</definedName>
    <definedName name="RRR">"#REF!"</definedName>
    <definedName name="t" localSheetId="0">#REF!</definedName>
    <definedName name="t">#REF!</definedName>
    <definedName name="tabela">"#REF!"</definedName>
    <definedName name="_xlnm.Print_Titles" localSheetId="2">MATERIAIS!$1:$12</definedName>
    <definedName name="_xlnm.Print_Titles" localSheetId="0">RESUMO!$1:$14</definedName>
    <definedName name="_xlnm.Print_Titles" localSheetId="1">SERVIÇOS!$1:$12</definedName>
  </definedNames>
  <calcPr calcId="181029"/>
</workbook>
</file>

<file path=xl/calcChain.xml><?xml version="1.0" encoding="utf-8"?>
<calcChain xmlns="http://schemas.openxmlformats.org/spreadsheetml/2006/main">
  <c r="B20" i="5" l="1"/>
  <c r="B19" i="5" l="1"/>
  <c r="G7" i="6" l="1"/>
  <c r="G6" i="6"/>
  <c r="A6" i="6" l="1"/>
  <c r="B18" i="5"/>
  <c r="B17" i="5"/>
  <c r="E8" i="5"/>
  <c r="E7" i="5"/>
  <c r="A8" i="5"/>
  <c r="B14" i="5"/>
  <c r="B15" i="5"/>
  <c r="B16" i="5"/>
</calcChain>
</file>

<file path=xl/sharedStrings.xml><?xml version="1.0" encoding="utf-8"?>
<sst xmlns="http://schemas.openxmlformats.org/spreadsheetml/2006/main" count="353" uniqueCount="185">
  <si>
    <t>Ministério da Integração Nacional</t>
  </si>
  <si>
    <t>Companhia de Desenvolvimento dos Vales do São Francisco e do Parnaíba</t>
  </si>
  <si>
    <t>Área de Revitalização das Bacias Hidrográficas</t>
  </si>
  <si>
    <t xml:space="preserve">OBJETO: </t>
  </si>
  <si>
    <t>DATA BASE:</t>
  </si>
  <si>
    <t>BDI MAT.:</t>
  </si>
  <si>
    <t>BDI SERV.:</t>
  </si>
  <si>
    <t>CÓDIGO</t>
  </si>
  <si>
    <t>ITEM</t>
  </si>
  <si>
    <t>DISCRIMINAÇÃO</t>
  </si>
  <si>
    <t>UN</t>
  </si>
  <si>
    <t xml:space="preserve"> DADOS DO CONTRATO</t>
  </si>
  <si>
    <t>QUANT.</t>
  </si>
  <si>
    <t>B</t>
  </si>
  <si>
    <t>01.00</t>
  </si>
  <si>
    <t>01.02</t>
  </si>
  <si>
    <t>M</t>
  </si>
  <si>
    <t>01.04</t>
  </si>
  <si>
    <t>01.06</t>
  </si>
  <si>
    <t>01.07</t>
  </si>
  <si>
    <t>01.08</t>
  </si>
  <si>
    <t>01.09</t>
  </si>
  <si>
    <t>CODEVASF</t>
  </si>
  <si>
    <t>MATERIAIS GERAIS</t>
  </si>
  <si>
    <t>01.10</t>
  </si>
  <si>
    <t>01.11</t>
  </si>
  <si>
    <t>01.12</t>
  </si>
  <si>
    <t>02.00</t>
  </si>
  <si>
    <t>02.01</t>
  </si>
  <si>
    <t>02.02</t>
  </si>
  <si>
    <t>02.03</t>
  </si>
  <si>
    <t>02.04</t>
  </si>
  <si>
    <t>M2</t>
  </si>
  <si>
    <t xml:space="preserve">TOTAL DOS SERVIÇOS PRELIMINARES </t>
  </si>
  <si>
    <t xml:space="preserve">PLACA DE IDENTIFICACAO DA OBRA PADRAO CODEVASF, INCL.FORNEC., TRANSP. E INST. (DP0301-04) </t>
  </si>
  <si>
    <t>SINAPI/SERVIÇO 74209/001</t>
  </si>
  <si>
    <t>MÊS</t>
  </si>
  <si>
    <t xml:space="preserve">LOCAÇÃO DE VEÍCULO 4X4,  C/AR E DIREÇÃO HIDRAULICA </t>
  </si>
  <si>
    <t>01.05</t>
  </si>
  <si>
    <t xml:space="preserve">ADMINISTRACAO LOCAL E MANUTENÇÃO DO CANTEIRO DE OBRAS </t>
  </si>
  <si>
    <t>01.03</t>
  </si>
  <si>
    <t xml:space="preserve">SERVIÇOS PRELIMINARES </t>
  </si>
  <si>
    <t>A</t>
  </si>
  <si>
    <t>OBJETO:</t>
  </si>
  <si>
    <t>UNIDADE</t>
  </si>
  <si>
    <t>TOTAL</t>
  </si>
  <si>
    <t>SERVIÇOS (R$)</t>
  </si>
  <si>
    <t>TOTAL DA OBRA (R$)</t>
  </si>
  <si>
    <t>TOTAL GERAL DA OBRA (R$)</t>
  </si>
  <si>
    <t>VALOR (R$)</t>
  </si>
  <si>
    <t>UNITÁRIO</t>
  </si>
  <si>
    <t>03.00</t>
  </si>
  <si>
    <t>03.01</t>
  </si>
  <si>
    <t>03.02</t>
  </si>
  <si>
    <t>03.03</t>
  </si>
  <si>
    <t>04.00</t>
  </si>
  <si>
    <t>03.01.01</t>
  </si>
  <si>
    <t>03.02.01</t>
  </si>
  <si>
    <t>03.02.02</t>
  </si>
  <si>
    <t>03.03.01</t>
  </si>
  <si>
    <t>04.01</t>
  </si>
  <si>
    <t>04.02</t>
  </si>
  <si>
    <t>04.03</t>
  </si>
  <si>
    <t>04.04</t>
  </si>
  <si>
    <t>TOTAL DE MATERIAIS GERAIS</t>
  </si>
  <si>
    <t>PLANILHA RESUMO</t>
  </si>
  <si>
    <t xml:space="preserve"> </t>
  </si>
  <si>
    <t>01.01</t>
  </si>
  <si>
    <t xml:space="preserve">DESMOBILIZACAO DE PESSOAL E EQUIPAMENTOS </t>
  </si>
  <si>
    <t xml:space="preserve">MOBILIZACAO DE PESSOAL E EQUIPAMENTOS </t>
  </si>
  <si>
    <t>SERVIÇOS</t>
  </si>
  <si>
    <t>03.04</t>
  </si>
  <si>
    <t>03.04.01</t>
  </si>
  <si>
    <t>AGOSTO/2018</t>
  </si>
  <si>
    <t>EXECUÇÃO DOS SERVIÇOS DE IMPLANTAÇÃO DE SISTEMAS SIMPLIFICADOS DE ABASTECIMENTO DE ÁGUA EM COMUNIDADES RURAIS, LOCALIZADAS NOS MUNICÍPIOS DE BREJO, BURITICUPU, CHAPADINHA, PAULO RAMOS E SANTA LUZIA DO TIDE, NO ESTADO DO MARANHÃO.</t>
  </si>
  <si>
    <t>05.00</t>
  </si>
  <si>
    <t>06.03</t>
  </si>
  <si>
    <t>05.01</t>
  </si>
  <si>
    <t>06.01</t>
  </si>
  <si>
    <t>06.00</t>
  </si>
  <si>
    <t>BREJO - Carobinha</t>
  </si>
  <si>
    <t>CHAPADINHA - Guarimã</t>
  </si>
  <si>
    <t>BURITICUPU - Boa Esperança</t>
  </si>
  <si>
    <t>PAULO RAMOS - Zé Grossos</t>
  </si>
  <si>
    <t>05.02</t>
  </si>
  <si>
    <t>05.03</t>
  </si>
  <si>
    <t>05.04</t>
  </si>
  <si>
    <t>06.02</t>
  </si>
  <si>
    <t>06.04</t>
  </si>
  <si>
    <t>SANTA LUZIA DO TIDE - Chapada da Nazaré</t>
  </si>
  <si>
    <t>TOTAL DO ITEM 02.00 - BREJO - Carobinha</t>
  </si>
  <si>
    <t>TOTAL DO ITEM 03.00 -  BURITICUPU - Boa Esperança</t>
  </si>
  <si>
    <t>TOTAL DO ITEM 04.00 -  CHAPADINHA - Guarimã</t>
  </si>
  <si>
    <t>TOTAL DO ITEM 05.00 -  PAULO RAMOS - Zé Grossos</t>
  </si>
  <si>
    <t>TOTAL DO ITEM 06.00 - SANTA LUZIA DO TIDE - Chapada da Nazaré</t>
  </si>
  <si>
    <t>TOTAL A - SERVIÇOS DO SSAA EM 5 COMUNIDADES RURAIS NO ESTADO DO MARANHÃO.</t>
  </si>
  <si>
    <t>REGULARIZAÇÃO AMBIENTAL DE SSAA</t>
  </si>
  <si>
    <t>ADUTORA DE ÁGUA</t>
  </si>
  <si>
    <t>RESERVATÓRIO</t>
  </si>
  <si>
    <t>DISTRIBUIÇÃO DE ÁGUA</t>
  </si>
  <si>
    <t>LIGAÇÕES DOMICILIARES</t>
  </si>
  <si>
    <t>02.01.01</t>
  </si>
  <si>
    <t>02.02.01</t>
  </si>
  <si>
    <t>02.02.02</t>
  </si>
  <si>
    <t>Mão de obra e serviços complementares para instalação dos reservatórios</t>
  </si>
  <si>
    <t>Calçada e= 8,0 cm</t>
  </si>
  <si>
    <t>Assentamento de Tubo PVC PBA CL. 12 DN 50 mm para rede de distribuição</t>
  </si>
  <si>
    <t>Mão de obra e serviços complementares para realização das ligações domiciliares</t>
  </si>
  <si>
    <t>02.03.01</t>
  </si>
  <si>
    <t>02.04.01</t>
  </si>
  <si>
    <t>02327/ORSE</t>
  </si>
  <si>
    <t>Tubo de PVC DN 50 mm</t>
  </si>
  <si>
    <t>Reservatório 10 m³, fibra de vidro</t>
  </si>
  <si>
    <t>Base pré moldada alt. 8,0 m + fundação</t>
  </si>
  <si>
    <t>Adaptador / flange DN 50 mm</t>
  </si>
  <si>
    <t>Tubo PVC sold. DN 50 mm</t>
  </si>
  <si>
    <t>Registro PVC sold. DN 50 mm</t>
  </si>
  <si>
    <t>Joelho PVC sold. DN 50 mm</t>
  </si>
  <si>
    <t>Tê de PVC sold. DN 60 mm</t>
  </si>
  <si>
    <t>MERCADO</t>
  </si>
  <si>
    <t>0099/SINAPI</t>
  </si>
  <si>
    <t>11718 SINAPI</t>
  </si>
  <si>
    <t>3491 SINAPI</t>
  </si>
  <si>
    <t>02115/ORSE</t>
  </si>
  <si>
    <t>00464/ORSE</t>
  </si>
  <si>
    <t>Tubo PVC PBA CL. 12 DN 50 mm para rede de distribuição</t>
  </si>
  <si>
    <t>adesivo plastico para pvc, frasco com 850 gr</t>
  </si>
  <si>
    <t>solucao limpadora para pvc, frasco com 1000 cm3</t>
  </si>
  <si>
    <t>lixa d'agua em folha, grao 100</t>
  </si>
  <si>
    <t>20068/SINAPI</t>
  </si>
  <si>
    <t>122/SINAPI</t>
  </si>
  <si>
    <t>20083/SINAPI</t>
  </si>
  <si>
    <t>38383/SINAPI</t>
  </si>
  <si>
    <t>Tubo de PVC rígido soldável DN 25 mm</t>
  </si>
  <si>
    <t>Colar de tomada PVC com travas saída rosca de 25 mm x 3/4"</t>
  </si>
  <si>
    <t>Joelho de PVC 1/2" LL</t>
  </si>
  <si>
    <t>Joelho de PVC rígido LR 25 mm</t>
  </si>
  <si>
    <t>Torneira metálica de 3/4"</t>
  </si>
  <si>
    <t>Fita veda rosca rolo de 10 m</t>
  </si>
  <si>
    <t>Colar adesiva para PVC bisnaga 20cc</t>
  </si>
  <si>
    <t>01.13</t>
  </si>
  <si>
    <t>01.14</t>
  </si>
  <si>
    <t>01.15</t>
  </si>
  <si>
    <t>01.16</t>
  </si>
  <si>
    <t>01.17</t>
  </si>
  <si>
    <t>01.18</t>
  </si>
  <si>
    <t>01.19</t>
  </si>
  <si>
    <t>02339/ORSE</t>
  </si>
  <si>
    <t>1419 SINAPI</t>
  </si>
  <si>
    <t>20147/SINAPI</t>
  </si>
  <si>
    <t>3500 SINAPI</t>
  </si>
  <si>
    <t>7606 SINAPI</t>
  </si>
  <si>
    <t>3146 SINAPI</t>
  </si>
  <si>
    <t>1427 SINAPI</t>
  </si>
  <si>
    <t>Assent. de tubos e conexões em PVC PBA CL. 12 DN 50 mm para adução</t>
  </si>
  <si>
    <t>04.01.01</t>
  </si>
  <si>
    <t>04.02.01</t>
  </si>
  <si>
    <t>04.02.02</t>
  </si>
  <si>
    <t>04.03.01</t>
  </si>
  <si>
    <t>04.04.01</t>
  </si>
  <si>
    <t>05.01.01</t>
  </si>
  <si>
    <t>05.02.01</t>
  </si>
  <si>
    <t>05.02.02</t>
  </si>
  <si>
    <t>05.03.01</t>
  </si>
  <si>
    <t>05.04.01</t>
  </si>
  <si>
    <t>06.01.01</t>
  </si>
  <si>
    <t>06.02.01</t>
  </si>
  <si>
    <t>06.02.02</t>
  </si>
  <si>
    <t>06.03.01</t>
  </si>
  <si>
    <t>06.04.01</t>
  </si>
  <si>
    <t>07.00</t>
  </si>
  <si>
    <t>Assentamento de Tubo PVC PBA CL. 12 DN 75 mm para rede de distribuição</t>
  </si>
  <si>
    <t>tubo pvc, serie r, dn 75 mm, para esgoto ou aguas pluviais predial (nbr 5688)</t>
  </si>
  <si>
    <t>01.20</t>
  </si>
  <si>
    <t>9839/SINAPI</t>
  </si>
  <si>
    <t>01.21</t>
  </si>
  <si>
    <t>01.22</t>
  </si>
  <si>
    <t>01.23</t>
  </si>
  <si>
    <t>07.01</t>
  </si>
  <si>
    <t>PROJETO EXECUTIVO</t>
  </si>
  <si>
    <t>ELABORAÇÃO DE PROJETO EXECUTIVO</t>
  </si>
  <si>
    <t>05832/ORSE</t>
  </si>
  <si>
    <t>TOTAL B  -  MATERIAIS DOSSAA EM 5 COMUNIDADES RURAIS NO ESTADO DO MARANHÃO</t>
  </si>
  <si>
    <t>PLANILHA DE MATERIAIS HIDRÁULICOS</t>
  </si>
  <si>
    <t>MATERIAIS HIDRÁULICOS (R$)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</si>
</sst>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-* #\,##0\.00_-;\-* #\,##0\.00_-;_-* &quot;-&quot;??_-;_-@_-"/>
    <numFmt numFmtId="165" formatCode="&quot;TOTAL DO ITEM &quot;#,###&quot;.00 (R$)&quot;"/>
    <numFmt numFmtId="166" formatCode="_(* #,##0.00_);_(* \(#,##0.00\);_(* &quot;-&quot;??_);_(@_)"/>
    <numFmt numFmtId="167" formatCode="#,##0.0000"/>
    <numFmt numFmtId="168" formatCode="_-&quot;R$&quot;\ * #,##0.00_-;\-&quot;R$&quot;\ * #,##0.00_-;_-&quot;R$&quot;\ * &quot;-&quot;??_-;_-@_-"/>
    <numFmt numFmtId="169" formatCode="_(* #,##0.00_);_(* \(#,##0.00\);_(* \-??_);_(@_)"/>
    <numFmt numFmtId="170" formatCode="0.000"/>
    <numFmt numFmtId="171" formatCode="_(&quot;R$ &quot;* #,##0_);_(&quot;R$ &quot;* \(#,##0\);_(&quot;R$ &quot;* \-_);_(@_)"/>
    <numFmt numFmtId="172" formatCode="#,##0.000000"/>
    <numFmt numFmtId="173" formatCode="_(&quot;R$ &quot;* #,##0.00_);_(&quot;R$ &quot;* \(#,##0.00\);_(&quot;R$ &quot;* \-??_);_(@_)"/>
    <numFmt numFmtId="174" formatCode="#,##0.00000"/>
    <numFmt numFmtId="175" formatCode="_-* #,##0.00_-;\-* #,##0.00_-;_-* \-??_-;_-@_-"/>
  </numFmts>
  <fonts count="31">
    <font>
      <sz val="12"/>
      <color theme="1"/>
      <name val="Spranq eco sans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sz val="10"/>
      <color indexed="24"/>
      <name val="Arial"/>
      <family val="2"/>
    </font>
    <font>
      <sz val="10"/>
      <color indexed="8"/>
      <name val="Arial"/>
      <family val="2"/>
    </font>
    <font>
      <sz val="12"/>
      <color theme="1"/>
      <name val="Spranq eco sans"/>
      <family val="2"/>
    </font>
    <font>
      <b/>
      <sz val="10"/>
      <color indexed="8"/>
      <name val="Arial"/>
      <family val="2"/>
    </font>
    <font>
      <sz val="11"/>
      <color indexed="8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indexed="9"/>
      <name val="Arial"/>
      <family val="2"/>
    </font>
    <font>
      <sz val="10"/>
      <color indexed="17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sz val="10"/>
      <color indexed="52"/>
      <name val="Arial"/>
      <family val="2"/>
    </font>
    <font>
      <sz val="10"/>
      <color indexed="62"/>
      <name val="Arial"/>
      <family val="2"/>
    </font>
    <font>
      <sz val="10"/>
      <color indexed="20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sz val="10"/>
      <color indexed="10"/>
      <name val="Arial"/>
      <family val="2"/>
    </font>
    <font>
      <i/>
      <sz val="10"/>
      <color indexed="23"/>
      <name val="Arial"/>
      <family val="2"/>
    </font>
    <font>
      <b/>
      <sz val="15"/>
      <color indexed="56"/>
      <name val="Arial"/>
      <family val="2"/>
    </font>
    <font>
      <b/>
      <sz val="18"/>
      <color indexed="56"/>
      <name val="Cambria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name val="Courier New"/>
      <family val="3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6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1">
    <xf numFmtId="0" fontId="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8" fillId="0" borderId="0"/>
    <xf numFmtId="164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8" fillId="0" borderId="0"/>
    <xf numFmtId="0" fontId="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3" fontId="2" fillId="0" borderId="0"/>
    <xf numFmtId="3" fontId="2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6" fillId="5" borderId="0" applyNumberFormat="0" applyBorder="0" applyAlignment="0" applyProtection="0"/>
    <xf numFmtId="0" fontId="17" fillId="17" borderId="54" applyNumberFormat="0" applyAlignment="0" applyProtection="0"/>
    <xf numFmtId="0" fontId="18" fillId="18" borderId="55" applyNumberFormat="0" applyAlignment="0" applyProtection="0"/>
    <xf numFmtId="0" fontId="19" fillId="0" borderId="56" applyNumberFormat="0" applyFill="0" applyAlignment="0" applyProtection="0"/>
    <xf numFmtId="171" fontId="2" fillId="0" borderId="0" applyFill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22" borderId="0" applyNumberFormat="0" applyBorder="0" applyAlignment="0" applyProtection="0"/>
    <xf numFmtId="0" fontId="20" fillId="8" borderId="54" applyNumberFormat="0" applyAlignment="0" applyProtection="0"/>
    <xf numFmtId="172" fontId="2" fillId="0" borderId="0" applyFill="0" applyBorder="0" applyAlignment="0" applyProtection="0"/>
    <xf numFmtId="0" fontId="12" fillId="0" borderId="0"/>
    <xf numFmtId="0" fontId="21" fillId="4" borderId="0" applyNumberFormat="0" applyBorder="0" applyAlignment="0" applyProtection="0"/>
    <xf numFmtId="0" fontId="30" fillId="0" borderId="0"/>
    <xf numFmtId="168" fontId="2" fillId="0" borderId="0" applyFont="0" applyFill="0" applyBorder="0" applyAlignment="0" applyProtection="0"/>
    <xf numFmtId="173" fontId="2" fillId="0" borderId="0" applyFill="0" applyBorder="0" applyAlignment="0" applyProtection="0"/>
    <xf numFmtId="0" fontId="22" fillId="23" borderId="0" applyNumberFormat="0" applyBorder="0" applyAlignment="0" applyProtection="0"/>
    <xf numFmtId="0" fontId="2" fillId="0" borderId="0"/>
    <xf numFmtId="3" fontId="2" fillId="0" borderId="0"/>
    <xf numFmtId="0" fontId="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2" fillId="24" borderId="57" applyNumberFormat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0" fontId="23" fillId="17" borderId="58" applyNumberFormat="0" applyAlignment="0" applyProtection="0"/>
    <xf numFmtId="170" fontId="2" fillId="0" borderId="0" applyFill="0" applyBorder="0" applyAlignment="0" applyProtection="0"/>
    <xf numFmtId="170" fontId="2" fillId="0" borderId="0" applyFill="0" applyBorder="0" applyAlignment="0" applyProtection="0"/>
    <xf numFmtId="175" fontId="2" fillId="0" borderId="0" applyFill="0" applyBorder="0" applyAlignment="0" applyProtection="0"/>
    <xf numFmtId="174" fontId="2" fillId="0" borderId="0" applyFill="0" applyBorder="0" applyAlignment="0" applyProtection="0"/>
    <xf numFmtId="174" fontId="2" fillId="0" borderId="0" applyFill="0" applyBorder="0" applyAlignment="0" applyProtection="0"/>
    <xf numFmtId="174" fontId="2" fillId="0" borderId="0" applyFill="0" applyBorder="0" applyAlignment="0" applyProtection="0"/>
    <xf numFmtId="174" fontId="2" fillId="0" borderId="0" applyFill="0" applyBorder="0" applyAlignment="0" applyProtection="0"/>
    <xf numFmtId="174" fontId="2" fillId="0" borderId="0" applyFill="0" applyBorder="0" applyAlignment="0" applyProtection="0"/>
    <xf numFmtId="174" fontId="2" fillId="0" borderId="0" applyFill="0" applyBorder="0" applyAlignment="0" applyProtection="0"/>
    <xf numFmtId="175" fontId="2" fillId="0" borderId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59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60" applyNumberFormat="0" applyFill="0" applyAlignment="0" applyProtection="0"/>
    <xf numFmtId="0" fontId="29" fillId="0" borderId="61" applyNumberFormat="0" applyFill="0" applyAlignment="0" applyProtection="0"/>
    <xf numFmtId="0" fontId="29" fillId="0" borderId="0" applyNumberFormat="0" applyFill="0" applyBorder="0" applyAlignment="0" applyProtection="0"/>
    <xf numFmtId="0" fontId="11" fillId="0" borderId="62" applyNumberFormat="0" applyFill="0" applyAlignment="0" applyProtection="0"/>
    <xf numFmtId="169" fontId="2" fillId="0" borderId="0" applyFill="0" applyBorder="0" applyAlignment="0" applyProtection="0"/>
    <xf numFmtId="43" fontId="2" fillId="0" borderId="0" applyFont="0" applyFill="0" applyBorder="0" applyAlignment="0" applyProtection="0"/>
  </cellStyleXfs>
  <cellXfs count="232">
    <xf numFmtId="0" fontId="0" fillId="0" borderId="0" xfId="0"/>
    <xf numFmtId="0" fontId="3" fillId="0" borderId="0" xfId="1" applyFont="1" applyAlignment="1">
      <alignment horizontal="left" wrapText="1"/>
    </xf>
    <xf numFmtId="0" fontId="2" fillId="0" borderId="0" xfId="1"/>
    <xf numFmtId="0" fontId="2" fillId="0" borderId="0" xfId="1" applyAlignment="1">
      <alignment horizontal="center"/>
    </xf>
    <xf numFmtId="0" fontId="2" fillId="0" borderId="1" xfId="2" applyFill="1" applyBorder="1" applyAlignment="1">
      <alignment horizontal="left" vertical="top" wrapText="1"/>
    </xf>
    <xf numFmtId="0" fontId="2" fillId="0" borderId="0" xfId="1" applyFont="1" applyFill="1" applyBorder="1"/>
    <xf numFmtId="0" fontId="4" fillId="0" borderId="0" xfId="2" applyFont="1" applyFill="1" applyBorder="1" applyAlignment="1"/>
    <xf numFmtId="0" fontId="4" fillId="0" borderId="2" xfId="2" applyFont="1" applyFill="1" applyBorder="1" applyAlignment="1"/>
    <xf numFmtId="0" fontId="2" fillId="2" borderId="0" xfId="1" applyFill="1"/>
    <xf numFmtId="0" fontId="2" fillId="0" borderId="0" xfId="1" applyBorder="1"/>
    <xf numFmtId="0" fontId="2" fillId="0" borderId="0" xfId="1" applyFont="1"/>
    <xf numFmtId="0" fontId="2" fillId="0" borderId="0" xfId="1" applyFont="1" applyBorder="1"/>
    <xf numFmtId="0" fontId="2" fillId="0" borderId="0" xfId="1" applyAlignment="1">
      <alignment horizontal="center" vertical="center" wrapText="1"/>
    </xf>
    <xf numFmtId="0" fontId="3" fillId="0" borderId="0" xfId="1" applyFont="1" applyBorder="1" applyAlignment="1">
      <alignment horizontal="left" wrapText="1"/>
    </xf>
    <xf numFmtId="0" fontId="2" fillId="0" borderId="0" xfId="1" applyBorder="1" applyAlignment="1">
      <alignment horizontal="center"/>
    </xf>
    <xf numFmtId="0" fontId="2" fillId="0" borderId="0" xfId="1" applyBorder="1" applyAlignment="1">
      <alignment horizontal="center" vertical="center"/>
    </xf>
    <xf numFmtId="0" fontId="2" fillId="0" borderId="0" xfId="1" applyAlignment="1">
      <alignment horizontal="center" vertical="center"/>
    </xf>
    <xf numFmtId="0" fontId="2" fillId="2" borderId="15" xfId="4" applyNumberFormat="1" applyFont="1" applyFill="1" applyBorder="1" applyAlignment="1">
      <alignment horizontal="left" vertical="center" wrapText="1"/>
    </xf>
    <xf numFmtId="0" fontId="2" fillId="0" borderId="16" xfId="1" applyFont="1" applyFill="1" applyBorder="1" applyAlignment="1">
      <alignment horizontal="center" vertical="center" wrapText="1"/>
    </xf>
    <xf numFmtId="4" fontId="2" fillId="2" borderId="16" xfId="5" applyNumberFormat="1" applyFont="1" applyFill="1" applyBorder="1" applyAlignment="1">
      <alignment horizontal="center" vertical="center"/>
    </xf>
    <xf numFmtId="4" fontId="2" fillId="2" borderId="17" xfId="5" applyNumberFormat="1" applyFont="1" applyFill="1" applyBorder="1" applyAlignment="1">
      <alignment horizontal="center" vertical="center"/>
    </xf>
    <xf numFmtId="0" fontId="2" fillId="2" borderId="16" xfId="1" applyFont="1" applyFill="1" applyBorder="1" applyAlignment="1">
      <alignment horizontal="center" vertical="center"/>
    </xf>
    <xf numFmtId="4" fontId="2" fillId="2" borderId="16" xfId="1" applyNumberFormat="1" applyFont="1" applyFill="1" applyBorder="1" applyAlignment="1">
      <alignment horizontal="center" vertical="center"/>
    </xf>
    <xf numFmtId="165" fontId="4" fillId="0" borderId="18" xfId="5" applyNumberFormat="1" applyFont="1" applyFill="1" applyBorder="1" applyAlignment="1">
      <alignment horizontal="left"/>
    </xf>
    <xf numFmtId="165" fontId="4" fillId="0" borderId="19" xfId="5" applyNumberFormat="1" applyFont="1" applyFill="1" applyBorder="1" applyAlignment="1"/>
    <xf numFmtId="165" fontId="6" fillId="0" borderId="0" xfId="5" applyNumberFormat="1" applyFont="1" applyFill="1" applyBorder="1" applyAlignment="1">
      <alignment horizontal="right" wrapText="1"/>
    </xf>
    <xf numFmtId="165" fontId="6" fillId="0" borderId="0" xfId="5" applyNumberFormat="1" applyFont="1" applyFill="1" applyBorder="1" applyAlignment="1">
      <alignment horizontal="right"/>
    </xf>
    <xf numFmtId="4" fontId="6" fillId="2" borderId="0" xfId="5" applyNumberFormat="1" applyFont="1" applyFill="1" applyBorder="1" applyAlignment="1">
      <alignment horizontal="right"/>
    </xf>
    <xf numFmtId="4" fontId="6" fillId="0" borderId="0" xfId="5" applyNumberFormat="1" applyFont="1" applyBorder="1"/>
    <xf numFmtId="0" fontId="2" fillId="0" borderId="0" xfId="1" applyFill="1"/>
    <xf numFmtId="4" fontId="2" fillId="2" borderId="0" xfId="1" applyNumberFormat="1" applyFont="1" applyFill="1"/>
    <xf numFmtId="0" fontId="2" fillId="0" borderId="0" xfId="1" applyAlignment="1">
      <alignment vertical="center"/>
    </xf>
    <xf numFmtId="0" fontId="2" fillId="0" borderId="0" xfId="1" applyBorder="1" applyAlignment="1">
      <alignment vertical="center"/>
    </xf>
    <xf numFmtId="4" fontId="4" fillId="0" borderId="17" xfId="5" applyNumberFormat="1" applyFont="1" applyBorder="1" applyAlignment="1">
      <alignment horizontal="center" vertical="center"/>
    </xf>
    <xf numFmtId="165" fontId="4" fillId="2" borderId="16" xfId="5" applyNumberFormat="1" applyFont="1" applyFill="1" applyBorder="1" applyAlignment="1">
      <alignment horizontal="center" vertical="center"/>
    </xf>
    <xf numFmtId="165" fontId="4" fillId="0" borderId="16" xfId="5" applyNumberFormat="1" applyFont="1" applyFill="1" applyBorder="1" applyAlignment="1">
      <alignment horizontal="center" vertical="center"/>
    </xf>
    <xf numFmtId="0" fontId="2" fillId="0" borderId="16" xfId="1" applyFont="1" applyBorder="1" applyAlignment="1">
      <alignment vertical="center"/>
    </xf>
    <xf numFmtId="165" fontId="4" fillId="0" borderId="16" xfId="5" applyNumberFormat="1" applyFont="1" applyFill="1" applyBorder="1" applyAlignment="1">
      <alignment horizontal="left" vertical="center"/>
    </xf>
    <xf numFmtId="0" fontId="2" fillId="0" borderId="16" xfId="1" applyFont="1" applyBorder="1" applyAlignment="1">
      <alignment horizontal="center" vertical="center"/>
    </xf>
    <xf numFmtId="0" fontId="2" fillId="2" borderId="16" xfId="1" applyFont="1" applyFill="1" applyBorder="1" applyAlignment="1">
      <alignment horizontal="justify" vertical="center" wrapText="1"/>
    </xf>
    <xf numFmtId="0" fontId="2" fillId="2" borderId="15" xfId="1" applyFont="1" applyFill="1" applyBorder="1" applyAlignment="1">
      <alignment horizontal="left" vertical="center" wrapText="1"/>
    </xf>
    <xf numFmtId="0" fontId="2" fillId="0" borderId="15" xfId="1" applyFont="1" applyBorder="1" applyAlignment="1">
      <alignment horizontal="left" vertical="center" wrapText="1"/>
    </xf>
    <xf numFmtId="165" fontId="4" fillId="2" borderId="15" xfId="5" applyNumberFormat="1" applyFont="1" applyFill="1" applyBorder="1" applyAlignment="1">
      <alignment horizontal="left" vertical="center" wrapText="1"/>
    </xf>
    <xf numFmtId="0" fontId="9" fillId="0" borderId="16" xfId="1" applyFont="1" applyFill="1" applyBorder="1" applyAlignment="1">
      <alignment horizontal="center" vertical="center"/>
    </xf>
    <xf numFmtId="165" fontId="4" fillId="0" borderId="15" xfId="5" applyNumberFormat="1" applyFont="1" applyFill="1" applyBorder="1" applyAlignment="1">
      <alignment horizontal="left" vertical="center" wrapText="1"/>
    </xf>
    <xf numFmtId="0" fontId="9" fillId="0" borderId="16" xfId="1" applyFont="1" applyFill="1" applyBorder="1" applyAlignment="1">
      <alignment horizontal="justify" vertical="center" wrapText="1"/>
    </xf>
    <xf numFmtId="0" fontId="9" fillId="2" borderId="16" xfId="1" applyFont="1" applyFill="1" applyBorder="1" applyAlignment="1">
      <alignment horizontal="justify" vertical="center" wrapText="1"/>
    </xf>
    <xf numFmtId="0" fontId="2" fillId="0" borderId="16" xfId="1" applyFont="1" applyBorder="1" applyAlignment="1">
      <alignment horizontal="justify" vertical="center" wrapText="1"/>
    </xf>
    <xf numFmtId="0" fontId="9" fillId="2" borderId="16" xfId="1" applyFont="1" applyFill="1" applyBorder="1" applyAlignment="1">
      <alignment horizontal="center" vertical="center"/>
    </xf>
    <xf numFmtId="0" fontId="9" fillId="2" borderId="16" xfId="1" applyFont="1" applyFill="1" applyBorder="1" applyAlignment="1">
      <alignment horizontal="center" vertical="center" wrapText="1"/>
    </xf>
    <xf numFmtId="0" fontId="9" fillId="0" borderId="16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left" indent="12"/>
    </xf>
    <xf numFmtId="0" fontId="6" fillId="0" borderId="26" xfId="2" applyFont="1" applyFill="1" applyBorder="1" applyAlignment="1">
      <alignment horizontal="left" vertical="top" wrapText="1"/>
    </xf>
    <xf numFmtId="0" fontId="2" fillId="0" borderId="0" xfId="1" applyFont="1" applyFill="1"/>
    <xf numFmtId="0" fontId="7" fillId="0" borderId="0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4" fillId="0" borderId="0" xfId="1" applyFont="1" applyBorder="1" applyAlignment="1">
      <alignment vertical="center"/>
    </xf>
    <xf numFmtId="4" fontId="4" fillId="0" borderId="0" xfId="1" applyNumberFormat="1" applyFont="1" applyBorder="1" applyAlignment="1">
      <alignment horizontal="center" vertical="center"/>
    </xf>
    <xf numFmtId="0" fontId="7" fillId="0" borderId="0" xfId="2" applyFont="1" applyFill="1" applyBorder="1" applyAlignment="1">
      <alignment vertical="center" wrapText="1"/>
    </xf>
    <xf numFmtId="4" fontId="4" fillId="2" borderId="44" xfId="1" applyNumberFormat="1" applyFont="1" applyFill="1" applyBorder="1" applyAlignment="1">
      <alignment horizontal="center" vertical="center" wrapText="1"/>
    </xf>
    <xf numFmtId="4" fontId="4" fillId="0" borderId="27" xfId="1" applyNumberFormat="1" applyFont="1" applyBorder="1" applyAlignment="1">
      <alignment horizontal="center" vertical="center" wrapText="1"/>
    </xf>
    <xf numFmtId="4" fontId="2" fillId="0" borderId="16" xfId="1" applyNumberFormat="1" applyFont="1" applyBorder="1" applyAlignment="1">
      <alignment horizontal="center" vertical="center"/>
    </xf>
    <xf numFmtId="4" fontId="2" fillId="0" borderId="17" xfId="1" applyNumberFormat="1" applyFont="1" applyBorder="1" applyAlignment="1">
      <alignment horizontal="center" vertical="center"/>
    </xf>
    <xf numFmtId="4" fontId="4" fillId="0" borderId="16" xfId="5" applyNumberFormat="1" applyFont="1" applyFill="1" applyBorder="1" applyAlignment="1">
      <alignment horizontal="center" vertical="center"/>
    </xf>
    <xf numFmtId="4" fontId="4" fillId="2" borderId="16" xfId="5" applyNumberFormat="1" applyFont="1" applyFill="1" applyBorder="1" applyAlignment="1">
      <alignment horizontal="center" vertical="center"/>
    </xf>
    <xf numFmtId="4" fontId="2" fillId="2" borderId="19" xfId="1" applyNumberFormat="1" applyFont="1" applyFill="1" applyBorder="1" applyAlignment="1">
      <alignment horizontal="center" vertical="center"/>
    </xf>
    <xf numFmtId="4" fontId="2" fillId="0" borderId="0" xfId="1" applyNumberFormat="1" applyAlignment="1">
      <alignment horizontal="center" vertical="center"/>
    </xf>
    <xf numFmtId="4" fontId="5" fillId="0" borderId="0" xfId="2" applyNumberFormat="1" applyFont="1" applyFill="1" applyBorder="1" applyAlignment="1">
      <alignment horizontal="center" vertical="center"/>
    </xf>
    <xf numFmtId="4" fontId="2" fillId="2" borderId="0" xfId="1" applyNumberFormat="1" applyFont="1" applyFill="1" applyAlignment="1">
      <alignment horizontal="center" vertical="center"/>
    </xf>
    <xf numFmtId="4" fontId="2" fillId="0" borderId="13" xfId="1" applyNumberFormat="1" applyFont="1" applyBorder="1" applyAlignment="1">
      <alignment horizontal="center" vertical="center"/>
    </xf>
    <xf numFmtId="4" fontId="2" fillId="2" borderId="13" xfId="1" applyNumberFormat="1" applyFont="1" applyFill="1" applyBorder="1" applyAlignment="1">
      <alignment horizontal="center" vertical="center"/>
    </xf>
    <xf numFmtId="4" fontId="2" fillId="0" borderId="14" xfId="1" applyNumberFormat="1" applyFont="1" applyBorder="1" applyAlignment="1">
      <alignment horizontal="center" vertical="center"/>
    </xf>
    <xf numFmtId="0" fontId="4" fillId="0" borderId="16" xfId="1" applyFont="1" applyBorder="1" applyAlignment="1">
      <alignment horizontal="center" vertical="center"/>
    </xf>
    <xf numFmtId="0" fontId="7" fillId="0" borderId="36" xfId="2" applyFont="1" applyFill="1" applyBorder="1" applyAlignment="1">
      <alignment vertical="center"/>
    </xf>
    <xf numFmtId="0" fontId="4" fillId="0" borderId="5" xfId="1" applyFont="1" applyBorder="1" applyAlignment="1">
      <alignment horizontal="left" vertical="center" wrapText="1"/>
    </xf>
    <xf numFmtId="0" fontId="3" fillId="0" borderId="0" xfId="1" applyFont="1" applyBorder="1" applyAlignment="1">
      <alignment horizontal="left" vertical="center" wrapText="1"/>
    </xf>
    <xf numFmtId="0" fontId="4" fillId="0" borderId="0" xfId="2" applyFont="1" applyFill="1" applyBorder="1" applyAlignment="1">
      <alignment horizontal="left" vertical="center"/>
    </xf>
    <xf numFmtId="0" fontId="2" fillId="0" borderId="0" xfId="1" applyAlignment="1">
      <alignment horizontal="left" vertical="center"/>
    </xf>
    <xf numFmtId="0" fontId="7" fillId="0" borderId="40" xfId="2" applyFont="1" applyFill="1" applyBorder="1" applyAlignment="1">
      <alignment horizontal="left" vertical="center"/>
    </xf>
    <xf numFmtId="0" fontId="2" fillId="0" borderId="36" xfId="1" applyBorder="1" applyAlignment="1">
      <alignment vertical="center"/>
    </xf>
    <xf numFmtId="0" fontId="4" fillId="0" borderId="25" xfId="1" applyFont="1" applyBorder="1" applyAlignment="1">
      <alignment horizontal="left" vertical="center"/>
    </xf>
    <xf numFmtId="4" fontId="4" fillId="2" borderId="10" xfId="1" applyNumberFormat="1" applyFont="1" applyFill="1" applyBorder="1" applyAlignment="1">
      <alignment horizontal="left" vertical="center"/>
    </xf>
    <xf numFmtId="0" fontId="3" fillId="0" borderId="28" xfId="1" applyFont="1" applyBorder="1" applyAlignment="1">
      <alignment horizontal="left" vertical="center" wrapText="1"/>
    </xf>
    <xf numFmtId="0" fontId="2" fillId="0" borderId="28" xfId="1" applyBorder="1" applyAlignment="1">
      <alignment vertical="center"/>
    </xf>
    <xf numFmtId="0" fontId="2" fillId="0" borderId="28" xfId="1" applyBorder="1" applyAlignment="1">
      <alignment horizontal="center" vertical="center"/>
    </xf>
    <xf numFmtId="4" fontId="2" fillId="0" borderId="28" xfId="1" applyNumberFormat="1" applyBorder="1" applyAlignment="1">
      <alignment horizontal="center" vertical="center"/>
    </xf>
    <xf numFmtId="4" fontId="2" fillId="2" borderId="28" xfId="1" applyNumberFormat="1" applyFont="1" applyFill="1" applyBorder="1" applyAlignment="1">
      <alignment horizontal="center" vertical="center"/>
    </xf>
    <xf numFmtId="0" fontId="2" fillId="0" borderId="12" xfId="1" applyFont="1" applyBorder="1" applyAlignment="1">
      <alignment horizontal="left" vertical="center" wrapText="1"/>
    </xf>
    <xf numFmtId="0" fontId="2" fillId="0" borderId="13" xfId="1" applyFont="1" applyBorder="1" applyAlignment="1">
      <alignment vertical="center"/>
    </xf>
    <xf numFmtId="0" fontId="4" fillId="0" borderId="16" xfId="1" applyFont="1" applyBorder="1" applyAlignment="1">
      <alignment horizontal="justify" vertical="center" wrapText="1"/>
    </xf>
    <xf numFmtId="165" fontId="4" fillId="2" borderId="16" xfId="5" applyNumberFormat="1" applyFont="1" applyFill="1" applyBorder="1" applyAlignment="1">
      <alignment horizontal="left" vertical="center"/>
    </xf>
    <xf numFmtId="0" fontId="2" fillId="0" borderId="16" xfId="0" applyFont="1" applyBorder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0" fontId="2" fillId="0" borderId="13" xfId="1" applyFont="1" applyBorder="1" applyAlignment="1">
      <alignment horizontal="left" vertical="center" indent="1"/>
    </xf>
    <xf numFmtId="0" fontId="4" fillId="0" borderId="16" xfId="1" applyFont="1" applyBorder="1" applyAlignment="1">
      <alignment horizontal="left" vertical="center" wrapText="1"/>
    </xf>
    <xf numFmtId="0" fontId="4" fillId="0" borderId="16" xfId="1" applyFont="1" applyBorder="1" applyAlignment="1">
      <alignment vertical="center"/>
    </xf>
    <xf numFmtId="4" fontId="4" fillId="0" borderId="17" xfId="1" applyNumberFormat="1" applyFont="1" applyBorder="1" applyAlignment="1">
      <alignment horizontal="center" vertical="center"/>
    </xf>
    <xf numFmtId="0" fontId="2" fillId="0" borderId="18" xfId="1" applyFont="1" applyBorder="1" applyAlignment="1">
      <alignment horizontal="left" vertical="center" wrapText="1"/>
    </xf>
    <xf numFmtId="0" fontId="2" fillId="0" borderId="19" xfId="1" applyFont="1" applyBorder="1" applyAlignment="1">
      <alignment horizontal="center" vertical="center"/>
    </xf>
    <xf numFmtId="4" fontId="2" fillId="0" borderId="19" xfId="1" applyNumberFormat="1" applyFont="1" applyBorder="1" applyAlignment="1">
      <alignment horizontal="center" vertical="center"/>
    </xf>
    <xf numFmtId="4" fontId="2" fillId="0" borderId="20" xfId="1" applyNumberFormat="1" applyFont="1" applyBorder="1" applyAlignment="1">
      <alignment horizontal="center" vertical="center"/>
    </xf>
    <xf numFmtId="165" fontId="4" fillId="0" borderId="19" xfId="5" applyNumberFormat="1" applyFont="1" applyFill="1" applyBorder="1" applyAlignment="1">
      <alignment horizontal="center"/>
    </xf>
    <xf numFmtId="0" fontId="2" fillId="0" borderId="13" xfId="1" applyFont="1" applyFill="1" applyBorder="1" applyAlignment="1">
      <alignment horizontal="center" vertical="center"/>
    </xf>
    <xf numFmtId="0" fontId="2" fillId="0" borderId="14" xfId="1" applyFont="1" applyBorder="1" applyAlignment="1">
      <alignment horizontal="center" vertical="center"/>
    </xf>
    <xf numFmtId="0" fontId="2" fillId="0" borderId="16" xfId="1" applyFont="1" applyFill="1" applyBorder="1" applyAlignment="1">
      <alignment horizontal="center" vertical="center"/>
    </xf>
    <xf numFmtId="0" fontId="2" fillId="0" borderId="17" xfId="1" applyFont="1" applyBorder="1" applyAlignment="1">
      <alignment horizontal="center" vertical="center"/>
    </xf>
    <xf numFmtId="165" fontId="4" fillId="0" borderId="19" xfId="5" applyNumberFormat="1" applyFont="1" applyFill="1" applyBorder="1" applyAlignment="1">
      <alignment horizontal="center" vertical="center"/>
    </xf>
    <xf numFmtId="165" fontId="4" fillId="2" borderId="19" xfId="5" applyNumberFormat="1" applyFont="1" applyFill="1" applyBorder="1" applyAlignment="1">
      <alignment horizontal="center" vertical="center"/>
    </xf>
    <xf numFmtId="4" fontId="4" fillId="0" borderId="20" xfId="5" applyNumberFormat="1" applyFont="1" applyBorder="1" applyAlignment="1">
      <alignment horizontal="center" vertical="center"/>
    </xf>
    <xf numFmtId="0" fontId="4" fillId="0" borderId="16" xfId="0" applyFont="1" applyBorder="1" applyAlignment="1">
      <alignment horizontal="left" vertical="center" wrapText="1"/>
    </xf>
    <xf numFmtId="49" fontId="9" fillId="0" borderId="16" xfId="1" applyNumberFormat="1" applyFont="1" applyFill="1" applyBorder="1" applyAlignment="1">
      <alignment horizontal="center" vertical="center"/>
    </xf>
    <xf numFmtId="49" fontId="11" fillId="0" borderId="16" xfId="1" applyNumberFormat="1" applyFont="1" applyFill="1" applyBorder="1" applyAlignment="1">
      <alignment horizontal="center" vertical="center"/>
    </xf>
    <xf numFmtId="165" fontId="6" fillId="0" borderId="0" xfId="5" applyNumberFormat="1" applyFont="1" applyFill="1" applyBorder="1" applyAlignment="1">
      <alignment horizontal="center"/>
    </xf>
    <xf numFmtId="0" fontId="4" fillId="2" borderId="16" xfId="1" applyFont="1" applyFill="1" applyBorder="1" applyAlignment="1">
      <alignment horizontal="center" vertical="center"/>
    </xf>
    <xf numFmtId="4" fontId="4" fillId="2" borderId="17" xfId="5" applyNumberFormat="1" applyFont="1" applyFill="1" applyBorder="1" applyAlignment="1">
      <alignment horizontal="center" vertical="center"/>
    </xf>
    <xf numFmtId="49" fontId="4" fillId="0" borderId="7" xfId="1" applyNumberFormat="1" applyFont="1" applyBorder="1" applyAlignment="1">
      <alignment horizontal="left" vertical="center"/>
    </xf>
    <xf numFmtId="10" fontId="4" fillId="0" borderId="43" xfId="18" applyNumberFormat="1" applyFont="1" applyBorder="1" applyAlignment="1">
      <alignment horizontal="left" vertical="center"/>
    </xf>
    <xf numFmtId="10" fontId="4" fillId="0" borderId="11" xfId="18" applyNumberFormat="1" applyFont="1" applyBorder="1" applyAlignment="1">
      <alignment horizontal="left" vertical="center"/>
    </xf>
    <xf numFmtId="0" fontId="14" fillId="0" borderId="28" xfId="1" applyFont="1" applyBorder="1"/>
    <xf numFmtId="0" fontId="13" fillId="0" borderId="29" xfId="1" applyFont="1" applyBorder="1" applyAlignment="1">
      <alignment horizontal="center" vertical="center"/>
    </xf>
    <xf numFmtId="0" fontId="13" fillId="0" borderId="30" xfId="1" applyFont="1" applyBorder="1" applyAlignment="1">
      <alignment vertical="center" wrapText="1"/>
    </xf>
    <xf numFmtId="4" fontId="13" fillId="0" borderId="5" xfId="1" applyNumberFormat="1" applyFont="1" applyBorder="1" applyAlignment="1">
      <alignment horizontal="center" vertical="center"/>
    </xf>
    <xf numFmtId="0" fontId="13" fillId="0" borderId="31" xfId="1" applyFont="1" applyBorder="1" applyAlignment="1">
      <alignment horizontal="center" vertical="center"/>
    </xf>
    <xf numFmtId="0" fontId="13" fillId="0" borderId="21" xfId="1" applyFont="1" applyBorder="1" applyAlignment="1">
      <alignment vertical="center"/>
    </xf>
    <xf numFmtId="4" fontId="13" fillId="0" borderId="21" xfId="1" applyNumberFormat="1" applyFont="1" applyBorder="1" applyAlignment="1">
      <alignment horizontal="center" vertical="center"/>
    </xf>
    <xf numFmtId="0" fontId="13" fillId="0" borderId="35" xfId="1" applyFont="1" applyBorder="1" applyAlignment="1">
      <alignment horizontal="center" vertical="center"/>
    </xf>
    <xf numFmtId="0" fontId="13" fillId="0" borderId="23" xfId="1" applyFont="1" applyBorder="1" applyAlignment="1">
      <alignment vertical="center"/>
    </xf>
    <xf numFmtId="4" fontId="13" fillId="0" borderId="23" xfId="1" applyNumberFormat="1" applyFont="1" applyBorder="1" applyAlignment="1">
      <alignment horizontal="center" vertical="center"/>
    </xf>
    <xf numFmtId="4" fontId="14" fillId="0" borderId="28" xfId="1" applyNumberFormat="1" applyFont="1" applyBorder="1" applyAlignment="1">
      <alignment horizontal="center" vertical="center"/>
    </xf>
    <xf numFmtId="0" fontId="13" fillId="0" borderId="32" xfId="1" applyFont="1" applyBorder="1" applyAlignment="1">
      <alignment vertical="center"/>
    </xf>
    <xf numFmtId="0" fontId="13" fillId="0" borderId="33" xfId="1" applyFont="1" applyBorder="1" applyAlignment="1">
      <alignment vertical="center"/>
    </xf>
    <xf numFmtId="4" fontId="13" fillId="0" borderId="33" xfId="1" applyNumberFormat="1" applyFont="1" applyBorder="1" applyAlignment="1">
      <alignment horizontal="center" vertical="center"/>
    </xf>
    <xf numFmtId="0" fontId="2" fillId="0" borderId="0" xfId="1" applyFont="1" applyBorder="1" applyAlignment="1">
      <alignment horizontal="left" wrapText="1"/>
    </xf>
    <xf numFmtId="0" fontId="4" fillId="0" borderId="0" xfId="2" applyFont="1" applyFill="1" applyBorder="1" applyAlignment="1">
      <alignment horizontal="center"/>
    </xf>
    <xf numFmtId="0" fontId="2" fillId="0" borderId="0" xfId="1" applyFont="1" applyAlignment="1">
      <alignment horizontal="center"/>
    </xf>
    <xf numFmtId="0" fontId="4" fillId="0" borderId="26" xfId="2" applyFont="1" applyFill="1" applyBorder="1" applyAlignment="1">
      <alignment horizontal="left" vertical="top" wrapText="1"/>
    </xf>
    <xf numFmtId="0" fontId="2" fillId="0" borderId="1" xfId="2" applyFont="1" applyFill="1" applyBorder="1" applyAlignment="1">
      <alignment horizontal="left" vertical="top" wrapText="1"/>
    </xf>
    <xf numFmtId="0" fontId="4" fillId="0" borderId="0" xfId="1" applyFont="1" applyFill="1" applyBorder="1" applyAlignment="1">
      <alignment horizontal="left" vertical="center" wrapText="1"/>
    </xf>
    <xf numFmtId="0" fontId="4" fillId="0" borderId="19" xfId="1" applyFont="1" applyBorder="1" applyAlignment="1">
      <alignment vertical="center"/>
    </xf>
    <xf numFmtId="0" fontId="4" fillId="0" borderId="15" xfId="1" applyFont="1" applyBorder="1" applyAlignment="1">
      <alignment horizontal="left" vertical="center" wrapText="1"/>
    </xf>
    <xf numFmtId="4" fontId="4" fillId="0" borderId="16" xfId="1" applyNumberFormat="1" applyFont="1" applyBorder="1" applyAlignment="1">
      <alignment horizontal="center" vertical="center"/>
    </xf>
    <xf numFmtId="4" fontId="4" fillId="2" borderId="16" xfId="1" applyNumberFormat="1" applyFont="1" applyFill="1" applyBorder="1" applyAlignment="1">
      <alignment horizontal="center" vertical="center"/>
    </xf>
    <xf numFmtId="0" fontId="4" fillId="2" borderId="15" xfId="1" applyFont="1" applyFill="1" applyBorder="1" applyAlignment="1">
      <alignment horizontal="left" vertical="center" wrapText="1"/>
    </xf>
    <xf numFmtId="4" fontId="4" fillId="2" borderId="16" xfId="6" applyNumberFormat="1" applyFont="1" applyFill="1" applyBorder="1" applyAlignment="1">
      <alignment horizontal="center" vertical="center"/>
    </xf>
    <xf numFmtId="4" fontId="4" fillId="2" borderId="17" xfId="6" applyNumberFormat="1" applyFont="1" applyFill="1" applyBorder="1" applyAlignment="1">
      <alignment horizontal="center" vertical="center"/>
    </xf>
    <xf numFmtId="0" fontId="4" fillId="2" borderId="16" xfId="1" applyFont="1" applyFill="1" applyBorder="1" applyAlignment="1">
      <alignment horizontal="justify" vertical="center" wrapText="1"/>
    </xf>
    <xf numFmtId="1" fontId="4" fillId="0" borderId="16" xfId="1" applyNumberFormat="1" applyFont="1" applyBorder="1" applyAlignment="1">
      <alignment horizontal="center" vertical="center"/>
    </xf>
    <xf numFmtId="1" fontId="9" fillId="0" borderId="16" xfId="1" applyNumberFormat="1" applyFont="1" applyFill="1" applyBorder="1" applyAlignment="1">
      <alignment horizontal="center" vertical="center"/>
    </xf>
    <xf numFmtId="1" fontId="4" fillId="2" borderId="16" xfId="5" applyNumberFormat="1" applyFont="1" applyFill="1" applyBorder="1" applyAlignment="1">
      <alignment horizontal="center" vertical="center"/>
    </xf>
    <xf numFmtId="1" fontId="11" fillId="2" borderId="16" xfId="1" applyNumberFormat="1" applyFont="1" applyFill="1" applyBorder="1" applyAlignment="1">
      <alignment horizontal="center" vertical="center"/>
    </xf>
    <xf numFmtId="1" fontId="4" fillId="0" borderId="16" xfId="5" applyNumberFormat="1" applyFont="1" applyFill="1" applyBorder="1" applyAlignment="1">
      <alignment horizontal="center" vertical="center"/>
    </xf>
    <xf numFmtId="1" fontId="9" fillId="2" borderId="16" xfId="1" applyNumberFormat="1" applyFont="1" applyFill="1" applyBorder="1" applyAlignment="1">
      <alignment horizontal="center" vertical="center"/>
    </xf>
    <xf numFmtId="1" fontId="4" fillId="0" borderId="19" xfId="1" applyNumberFormat="1" applyFont="1" applyBorder="1" applyAlignment="1">
      <alignment horizontal="center" vertical="center"/>
    </xf>
    <xf numFmtId="4" fontId="2" fillId="0" borderId="16" xfId="1" applyNumberFormat="1" applyFont="1" applyFill="1" applyBorder="1" applyAlignment="1">
      <alignment horizontal="center" vertical="center"/>
    </xf>
    <xf numFmtId="4" fontId="4" fillId="0" borderId="16" xfId="1" applyNumberFormat="1" applyFont="1" applyFill="1" applyBorder="1" applyAlignment="1">
      <alignment horizontal="center" vertical="center"/>
    </xf>
    <xf numFmtId="167" fontId="2" fillId="0" borderId="0" xfId="2" applyNumberFormat="1" applyFill="1" applyBorder="1" applyAlignment="1">
      <alignment horizontal="left" vertical="top" wrapText="1"/>
    </xf>
    <xf numFmtId="167" fontId="4" fillId="0" borderId="0" xfId="2" applyNumberFormat="1" applyFont="1" applyFill="1" applyBorder="1" applyAlignment="1"/>
    <xf numFmtId="167" fontId="2" fillId="0" borderId="0" xfId="1" applyNumberFormat="1" applyBorder="1"/>
    <xf numFmtId="167" fontId="2" fillId="0" borderId="0" xfId="1" applyNumberFormat="1" applyBorder="1" applyAlignment="1">
      <alignment horizontal="center" vertical="center"/>
    </xf>
    <xf numFmtId="167" fontId="2" fillId="0" borderId="0" xfId="1" applyNumberFormat="1" applyBorder="1" applyAlignment="1">
      <alignment horizontal="center" vertical="center" wrapText="1"/>
    </xf>
    <xf numFmtId="167" fontId="3" fillId="2" borderId="0" xfId="1" applyNumberFormat="1" applyFont="1" applyFill="1" applyBorder="1" applyAlignment="1">
      <alignment horizontal="center" vertical="center"/>
    </xf>
    <xf numFmtId="167" fontId="2" fillId="0" borderId="0" xfId="1" applyNumberFormat="1" applyAlignment="1">
      <alignment horizontal="center" vertical="center"/>
    </xf>
    <xf numFmtId="4" fontId="6" fillId="0" borderId="26" xfId="2" applyNumberFormat="1" applyFont="1" applyFill="1" applyBorder="1" applyAlignment="1">
      <alignment horizontal="left" vertical="top" wrapText="1"/>
    </xf>
    <xf numFmtId="4" fontId="4" fillId="0" borderId="0" xfId="2" applyNumberFormat="1" applyFont="1" applyFill="1" applyBorder="1" applyAlignment="1"/>
    <xf numFmtId="4" fontId="2" fillId="0" borderId="0" xfId="1" applyNumberFormat="1"/>
    <xf numFmtId="4" fontId="2" fillId="0" borderId="0" xfId="1" applyNumberFormat="1" applyAlignment="1">
      <alignment vertical="center" wrapText="1"/>
    </xf>
    <xf numFmtId="0" fontId="13" fillId="2" borderId="40" xfId="2" applyFont="1" applyFill="1" applyBorder="1" applyAlignment="1">
      <alignment horizontal="center"/>
    </xf>
    <xf numFmtId="0" fontId="13" fillId="2" borderId="36" xfId="2" applyFont="1" applyFill="1" applyBorder="1" applyAlignment="1">
      <alignment vertical="center" wrapText="1"/>
    </xf>
    <xf numFmtId="0" fontId="13" fillId="2" borderId="45" xfId="2" applyFont="1" applyFill="1" applyBorder="1" applyAlignment="1">
      <alignment vertical="center" wrapText="1"/>
    </xf>
    <xf numFmtId="0" fontId="13" fillId="2" borderId="47" xfId="1" applyFont="1" applyFill="1" applyBorder="1" applyAlignment="1">
      <alignment horizontal="left" vertical="center" indent="1"/>
    </xf>
    <xf numFmtId="10" fontId="13" fillId="2" borderId="34" xfId="3" applyNumberFormat="1" applyFont="1" applyFill="1" applyBorder="1" applyAlignment="1">
      <alignment horizontal="left" vertical="center" wrapText="1"/>
    </xf>
    <xf numFmtId="0" fontId="13" fillId="2" borderId="25" xfId="1" applyFont="1" applyFill="1" applyBorder="1" applyAlignment="1">
      <alignment horizontal="left" vertical="center" indent="1"/>
    </xf>
    <xf numFmtId="10" fontId="13" fillId="2" borderId="43" xfId="3" applyNumberFormat="1" applyFont="1" applyFill="1" applyBorder="1" applyAlignment="1">
      <alignment horizontal="left" vertical="center" wrapText="1"/>
    </xf>
    <xf numFmtId="0" fontId="13" fillId="2" borderId="48" xfId="1" applyFont="1" applyFill="1" applyBorder="1" applyAlignment="1">
      <alignment horizontal="left" vertical="center" wrapText="1" indent="1"/>
    </xf>
    <xf numFmtId="0" fontId="7" fillId="2" borderId="0" xfId="1" applyFont="1" applyFill="1" applyBorder="1" applyAlignment="1">
      <alignment horizontal="left" vertical="center" wrapText="1"/>
    </xf>
    <xf numFmtId="17" fontId="7" fillId="2" borderId="0" xfId="1" quotePrefix="1" applyNumberFormat="1" applyFont="1" applyFill="1" applyBorder="1" applyAlignment="1">
      <alignment horizontal="left" vertical="center"/>
    </xf>
    <xf numFmtId="0" fontId="13" fillId="2" borderId="32" xfId="1" applyFont="1" applyFill="1" applyBorder="1" applyAlignment="1">
      <alignment vertical="center"/>
    </xf>
    <xf numFmtId="0" fontId="13" fillId="2" borderId="33" xfId="1" applyFont="1" applyFill="1" applyBorder="1" applyAlignment="1">
      <alignment vertical="center"/>
    </xf>
    <xf numFmtId="0" fontId="7" fillId="0" borderId="0" xfId="2" applyFont="1" applyFill="1" applyBorder="1" applyAlignment="1">
      <alignment horizontal="left" indent="7"/>
    </xf>
    <xf numFmtId="49" fontId="13" fillId="2" borderId="50" xfId="1" quotePrefix="1" applyNumberFormat="1" applyFont="1" applyFill="1" applyBorder="1" applyAlignment="1" applyProtection="1">
      <alignment horizontal="left" vertical="center"/>
      <protection locked="0"/>
    </xf>
    <xf numFmtId="0" fontId="2" fillId="0" borderId="21" xfId="0" applyNumberFormat="1" applyFont="1" applyFill="1" applyBorder="1" applyAlignment="1">
      <alignment horizontal="left" vertical="center" wrapText="1"/>
    </xf>
    <xf numFmtId="0" fontId="2" fillId="0" borderId="21" xfId="0" applyNumberFormat="1" applyFont="1" applyFill="1" applyBorder="1" applyAlignment="1">
      <alignment horizontal="justify" vertical="center" wrapText="1"/>
    </xf>
    <xf numFmtId="0" fontId="2" fillId="0" borderId="25" xfId="0" applyNumberFormat="1" applyFont="1" applyFill="1" applyBorder="1" applyAlignment="1">
      <alignment horizontal="left" vertical="center" wrapText="1"/>
    </xf>
    <xf numFmtId="4" fontId="2" fillId="0" borderId="52" xfId="19" applyNumberFormat="1" applyFont="1" applyFill="1" applyBorder="1" applyAlignment="1">
      <alignment horizontal="left" vertical="center" wrapText="1"/>
    </xf>
    <xf numFmtId="4" fontId="2" fillId="0" borderId="53" xfId="19" applyNumberFormat="1" applyFont="1" applyFill="1" applyBorder="1" applyAlignment="1">
      <alignment horizontal="left" vertical="center"/>
    </xf>
    <xf numFmtId="4" fontId="2" fillId="0" borderId="31" xfId="19" applyNumberFormat="1" applyFont="1" applyFill="1" applyBorder="1" applyAlignment="1">
      <alignment horizontal="left" vertical="center" wrapText="1"/>
    </xf>
    <xf numFmtId="0" fontId="2" fillId="0" borderId="21" xfId="1" applyNumberFormat="1" applyFont="1" applyFill="1" applyBorder="1" applyAlignment="1">
      <alignment horizontal="left" vertical="center" wrapText="1"/>
    </xf>
    <xf numFmtId="0" fontId="5" fillId="0" borderId="0" xfId="1" applyFont="1" applyBorder="1" applyAlignment="1">
      <alignment horizontal="center" vertical="center" wrapText="1"/>
    </xf>
    <xf numFmtId="4" fontId="13" fillId="0" borderId="38" xfId="1" applyNumberFormat="1" applyFont="1" applyBorder="1" applyAlignment="1">
      <alignment horizontal="center" vertical="center"/>
    </xf>
    <xf numFmtId="4" fontId="13" fillId="0" borderId="39" xfId="1" applyNumberFormat="1" applyFont="1" applyBorder="1" applyAlignment="1">
      <alignment horizontal="center" vertical="center"/>
    </xf>
    <xf numFmtId="4" fontId="13" fillId="2" borderId="38" xfId="1" applyNumberFormat="1" applyFont="1" applyFill="1" applyBorder="1" applyAlignment="1">
      <alignment horizontal="center" vertical="center"/>
    </xf>
    <xf numFmtId="4" fontId="13" fillId="2" borderId="28" xfId="1" applyNumberFormat="1" applyFont="1" applyFill="1" applyBorder="1" applyAlignment="1">
      <alignment horizontal="center" vertical="center"/>
    </xf>
    <xf numFmtId="4" fontId="13" fillId="2" borderId="39" xfId="1" applyNumberFormat="1" applyFont="1" applyFill="1" applyBorder="1" applyAlignment="1">
      <alignment horizontal="center" vertical="center"/>
    </xf>
    <xf numFmtId="0" fontId="13" fillId="2" borderId="3" xfId="1" applyFont="1" applyFill="1" applyBorder="1" applyAlignment="1">
      <alignment horizontal="center" vertical="center"/>
    </xf>
    <xf numFmtId="0" fontId="13" fillId="2" borderId="8" xfId="1" applyFont="1" applyFill="1" applyBorder="1" applyAlignment="1">
      <alignment horizontal="center" vertical="center"/>
    </xf>
    <xf numFmtId="0" fontId="13" fillId="2" borderId="4" xfId="1" applyFont="1" applyFill="1" applyBorder="1" applyAlignment="1">
      <alignment horizontal="center" vertical="center"/>
    </xf>
    <xf numFmtId="0" fontId="13" fillId="2" borderId="9" xfId="1" applyFont="1" applyFill="1" applyBorder="1" applyAlignment="1">
      <alignment horizontal="center" vertical="center"/>
    </xf>
    <xf numFmtId="0" fontId="13" fillId="2" borderId="49" xfId="2" applyFont="1" applyFill="1" applyBorder="1" applyAlignment="1">
      <alignment horizontal="left" vertical="center" wrapText="1" indent="2"/>
    </xf>
    <xf numFmtId="0" fontId="13" fillId="2" borderId="0" xfId="2" applyFont="1" applyFill="1" applyBorder="1" applyAlignment="1">
      <alignment horizontal="left" vertical="center" wrapText="1" indent="2"/>
    </xf>
    <xf numFmtId="0" fontId="13" fillId="2" borderId="2" xfId="2" applyFont="1" applyFill="1" applyBorder="1" applyAlignment="1">
      <alignment horizontal="left" vertical="center" wrapText="1" indent="2"/>
    </xf>
    <xf numFmtId="0" fontId="13" fillId="2" borderId="41" xfId="2" applyFont="1" applyFill="1" applyBorder="1" applyAlignment="1">
      <alignment horizontal="left" vertical="center" wrapText="1" indent="2"/>
    </xf>
    <xf numFmtId="0" fontId="13" fillId="2" borderId="37" xfId="2" applyFont="1" applyFill="1" applyBorder="1" applyAlignment="1">
      <alignment horizontal="left" vertical="center" wrapText="1" indent="2"/>
    </xf>
    <xf numFmtId="0" fontId="13" fillId="2" borderId="46" xfId="2" applyFont="1" applyFill="1" applyBorder="1" applyAlignment="1">
      <alignment horizontal="left" vertical="center" wrapText="1" indent="2"/>
    </xf>
    <xf numFmtId="4" fontId="13" fillId="0" borderId="47" xfId="1" applyNumberFormat="1" applyFont="1" applyBorder="1" applyAlignment="1">
      <alignment horizontal="center" vertical="center"/>
    </xf>
    <xf numFmtId="4" fontId="13" fillId="0" borderId="45" xfId="1" applyNumberFormat="1" applyFont="1" applyBorder="1" applyAlignment="1">
      <alignment horizontal="center" vertical="center"/>
    </xf>
    <xf numFmtId="4" fontId="13" fillId="0" borderId="51" xfId="1" applyNumberFormat="1" applyFont="1" applyBorder="1" applyAlignment="1">
      <alignment horizontal="center" vertical="center"/>
    </xf>
    <xf numFmtId="4" fontId="13" fillId="0" borderId="2" xfId="1" applyNumberFormat="1" applyFont="1" applyBorder="1" applyAlignment="1">
      <alignment horizontal="center" vertical="center"/>
    </xf>
    <xf numFmtId="4" fontId="13" fillId="0" borderId="48" xfId="1" applyNumberFormat="1" applyFont="1" applyBorder="1" applyAlignment="1">
      <alignment horizontal="center" vertical="center"/>
    </xf>
    <xf numFmtId="4" fontId="13" fillId="0" borderId="46" xfId="1" applyNumberFormat="1" applyFont="1" applyBorder="1" applyAlignment="1">
      <alignment horizontal="center" vertical="center"/>
    </xf>
    <xf numFmtId="0" fontId="13" fillId="2" borderId="47" xfId="1" applyFont="1" applyFill="1" applyBorder="1" applyAlignment="1">
      <alignment horizontal="center" vertical="center" wrapText="1"/>
    </xf>
    <xf numFmtId="0" fontId="13" fillId="2" borderId="34" xfId="1" applyFont="1" applyFill="1" applyBorder="1" applyAlignment="1">
      <alignment horizontal="center" vertical="center" wrapText="1"/>
    </xf>
    <xf numFmtId="0" fontId="13" fillId="2" borderId="48" xfId="1" applyFont="1" applyFill="1" applyBorder="1" applyAlignment="1">
      <alignment horizontal="center" vertical="center" wrapText="1"/>
    </xf>
    <xf numFmtId="0" fontId="13" fillId="2" borderId="50" xfId="1" applyFont="1" applyFill="1" applyBorder="1" applyAlignment="1">
      <alignment horizontal="center" vertical="center" wrapText="1"/>
    </xf>
    <xf numFmtId="0" fontId="7" fillId="0" borderId="49" xfId="2" applyFont="1" applyFill="1" applyBorder="1" applyAlignment="1">
      <alignment horizontal="left" vertical="center" wrapText="1"/>
    </xf>
    <xf numFmtId="0" fontId="7" fillId="0" borderId="0" xfId="2" applyFont="1" applyFill="1" applyBorder="1" applyAlignment="1">
      <alignment horizontal="left" vertical="center" wrapText="1"/>
    </xf>
    <xf numFmtId="0" fontId="7" fillId="0" borderId="41" xfId="2" applyFont="1" applyFill="1" applyBorder="1" applyAlignment="1">
      <alignment horizontal="left" vertical="center" wrapText="1"/>
    </xf>
    <xf numFmtId="0" fontId="7" fillId="0" borderId="37" xfId="2" applyFont="1" applyFill="1" applyBorder="1" applyAlignment="1">
      <alignment horizontal="left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2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24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4" fontId="4" fillId="0" borderId="5" xfId="1" applyNumberFormat="1" applyFont="1" applyBorder="1" applyAlignment="1">
      <alignment horizontal="center" vertical="center" wrapText="1"/>
    </xf>
    <xf numFmtId="4" fontId="4" fillId="0" borderId="6" xfId="1" applyNumberFormat="1" applyFont="1" applyBorder="1" applyAlignment="1">
      <alignment horizontal="center" vertical="center" wrapText="1"/>
    </xf>
    <xf numFmtId="4" fontId="4" fillId="0" borderId="7" xfId="1" applyNumberFormat="1" applyFont="1" applyBorder="1" applyAlignment="1">
      <alignment horizontal="center" vertical="center" wrapText="1"/>
    </xf>
    <xf numFmtId="4" fontId="4" fillId="0" borderId="23" xfId="1" applyNumberFormat="1" applyFont="1" applyBorder="1" applyAlignment="1">
      <alignment horizontal="center" vertical="center" wrapText="1"/>
    </xf>
    <xf numFmtId="4" fontId="4" fillId="0" borderId="9" xfId="1" applyNumberFormat="1" applyFont="1" applyBorder="1" applyAlignment="1">
      <alignment horizontal="center" vertical="center" wrapText="1"/>
    </xf>
    <xf numFmtId="4" fontId="4" fillId="0" borderId="22" xfId="1" applyNumberFormat="1" applyFont="1" applyBorder="1" applyAlignment="1">
      <alignment horizontal="center" vertical="center" wrapText="1"/>
    </xf>
    <xf numFmtId="4" fontId="4" fillId="0" borderId="43" xfId="1" applyNumberFormat="1" applyFont="1" applyBorder="1" applyAlignment="1">
      <alignment horizontal="center" vertical="center" wrapText="1"/>
    </xf>
  </cellXfs>
  <cellStyles count="91">
    <cellStyle name="20% - Ênfase1 2" xfId="21" xr:uid="{F7F87B1A-E326-4662-A850-1A9B03CE5D4F}"/>
    <cellStyle name="20% - Ênfase2 2" xfId="22" xr:uid="{D08676C5-BB90-442C-A9EA-71C6D2C03E91}"/>
    <cellStyle name="20% - Ênfase3 2" xfId="23" xr:uid="{C395F00A-19E7-4264-867D-B14D14781FFC}"/>
    <cellStyle name="20% - Ênfase4 2" xfId="24" xr:uid="{1AAA4512-58E3-4756-98DC-22F181A12BB1}"/>
    <cellStyle name="20% - Ênfase5 2" xfId="25" xr:uid="{102EC202-DB7F-47DB-9067-84096256A251}"/>
    <cellStyle name="20% - Ênfase6 2" xfId="26" xr:uid="{650FFA28-2E24-4E38-9978-66CEA3A95847}"/>
    <cellStyle name="40% - Ênfase1 2" xfId="27" xr:uid="{813547BA-FA89-4ABE-B37A-B3C4CBFC18C2}"/>
    <cellStyle name="40% - Ênfase2 2" xfId="28" xr:uid="{82B83469-0739-472D-9107-D165B1268383}"/>
    <cellStyle name="40% - Ênfase3 2" xfId="29" xr:uid="{13D99612-9820-4D52-BFCA-5F9094749068}"/>
    <cellStyle name="40% - Ênfase4 2" xfId="30" xr:uid="{AD7D2A84-6219-4EC0-ACB2-ADC0DF3BFAEB}"/>
    <cellStyle name="40% - Ênfase5 2" xfId="31" xr:uid="{CC2B30C3-7C5A-4463-8F41-F8DED3C1B74A}"/>
    <cellStyle name="40% - Ênfase6 2" xfId="32" xr:uid="{BDB2F25E-33A5-4AD8-8954-41589C5A114C}"/>
    <cellStyle name="60% - Ênfase1 2" xfId="33" xr:uid="{C03B63BB-7880-44ED-A16F-0D7B4D4B4CD7}"/>
    <cellStyle name="60% - Ênfase2 2" xfId="34" xr:uid="{35F9530A-C2A3-4CD2-9E2A-3815EDC52300}"/>
    <cellStyle name="60% - Ênfase3 2" xfId="35" xr:uid="{D86F95F2-F119-4D81-A35C-1EDFA90144DE}"/>
    <cellStyle name="60% - Ênfase4 2" xfId="36" xr:uid="{DA92154B-3376-4AEC-949A-21E2C27F11DA}"/>
    <cellStyle name="60% - Ênfase5 2" xfId="37" xr:uid="{62B740ED-5E4E-4564-BD03-887EF96BA4A4}"/>
    <cellStyle name="60% - Ênfase6 2" xfId="38" xr:uid="{C9A535D2-079E-4FCD-A64C-7A5BA311CD08}"/>
    <cellStyle name="Bom 2" xfId="39" xr:uid="{1E005C77-26B2-45DC-9BD8-D087552B1A12}"/>
    <cellStyle name="Cálculo 2" xfId="40" xr:uid="{A88D44AA-721C-4BDB-A321-FBE3287F9243}"/>
    <cellStyle name="Célula de Verificação 2" xfId="41" xr:uid="{42B39EBB-ED4B-4594-9092-F52B6D6B7294}"/>
    <cellStyle name="Célula Vinculada 2" xfId="42" xr:uid="{EB8A13E8-8606-4149-AF45-B0A9049515E7}"/>
    <cellStyle name="Comma 2" xfId="43" xr:uid="{6AA46F53-E4FF-481E-B928-03202EDA5738}"/>
    <cellStyle name="Ênfase1 2" xfId="44" xr:uid="{013BE96E-1787-4175-85CB-0191CB018F0D}"/>
    <cellStyle name="Ênfase2 2" xfId="45" xr:uid="{C59EC78A-1705-4A6D-A85B-66B930DE6B8B}"/>
    <cellStyle name="Ênfase3 2" xfId="46" xr:uid="{7B74B969-4431-4469-A1C1-AF56E152A566}"/>
    <cellStyle name="Ênfase4 2" xfId="47" xr:uid="{A3C0FEB7-2503-46C9-886F-1FC48F6EEF2E}"/>
    <cellStyle name="Ênfase5 2" xfId="48" xr:uid="{30DC6E41-5AD5-43C0-9529-3114A68ED90B}"/>
    <cellStyle name="Ênfase6 2" xfId="49" xr:uid="{DE2E8BB7-BD32-4FBC-A753-294FEE932A84}"/>
    <cellStyle name="Entrada 2" xfId="50" xr:uid="{0FCE16B1-A472-4FA6-8C06-6AD0AD907624}"/>
    <cellStyle name="Euro" xfId="51" xr:uid="{7902A27D-0690-4BF8-9495-C6151F492500}"/>
    <cellStyle name="Excel Built-in Normal" xfId="4" xr:uid="{00000000-0005-0000-0000-000000000000}"/>
    <cellStyle name="Excel Built-in Normal 2" xfId="52" xr:uid="{ABD38ABE-7A94-433B-B376-73B4386BCCE6}"/>
    <cellStyle name="Excel_BuiltIn_Normal 2" xfId="20" xr:uid="{6F42054A-A0F5-4163-8DA0-56995329632B}"/>
    <cellStyle name="Incorreto 2" xfId="53" xr:uid="{703F7A2F-24B0-4BF6-B972-ACDF49204529}"/>
    <cellStyle name="Indefinido" xfId="54" xr:uid="{D52DC484-5563-4E82-95EE-16528170715D}"/>
    <cellStyle name="Moeda 2" xfId="56" xr:uid="{A9C3CBA0-03F6-468C-8EED-566FB3BAAD25}"/>
    <cellStyle name="Moeda 3" xfId="55" xr:uid="{F1F1ED36-7A76-4169-A04E-A59788411FCB}"/>
    <cellStyle name="Neutra 2" xfId="57" xr:uid="{B497659E-ED99-4C11-BD76-18F5D14A7880}"/>
    <cellStyle name="Normal" xfId="0" builtinId="0"/>
    <cellStyle name="Normal 11" xfId="7" xr:uid="{00000000-0005-0000-0000-000002000000}"/>
    <cellStyle name="Normal 12" xfId="8" xr:uid="{00000000-0005-0000-0000-000003000000}"/>
    <cellStyle name="Normal 2" xfId="1" xr:uid="{00000000-0005-0000-0000-000004000000}"/>
    <cellStyle name="Normal 2 2" xfId="58" xr:uid="{D5BF925D-2489-43A7-8C45-548646A650FA}"/>
    <cellStyle name="Normal 2 2 2" xfId="9" xr:uid="{00000000-0005-0000-0000-000005000000}"/>
    <cellStyle name="Normal 2 3" xfId="59" xr:uid="{FEC61BB5-30F6-4AB6-B8B8-32326FBE86EC}"/>
    <cellStyle name="Normal 2_Material" xfId="60" xr:uid="{C3AA960D-285A-4B4A-9C72-132E5E9A5697}"/>
    <cellStyle name="Normal 3" xfId="2" xr:uid="{00000000-0005-0000-0000-000006000000}"/>
    <cellStyle name="Normal 3 2" xfId="10" xr:uid="{00000000-0005-0000-0000-000007000000}"/>
    <cellStyle name="Normal 3 2 2" xfId="61" xr:uid="{09625881-DD70-45E3-9220-FA7B62A3A211}"/>
    <cellStyle name="Normal 3 3" xfId="11" xr:uid="{00000000-0005-0000-0000-000008000000}"/>
    <cellStyle name="Normal 3 3 2" xfId="62" xr:uid="{88A97346-19DD-4522-8DD9-0E0C9B689EF4}"/>
    <cellStyle name="Normal 3_Material" xfId="63" xr:uid="{ADAFE1F3-8A58-46C7-A2BB-72B80AC2B801}"/>
    <cellStyle name="Normal 4" xfId="64" xr:uid="{3450EDA2-A03D-4829-80B5-E83B6F30CE8E}"/>
    <cellStyle name="Normal 5" xfId="65" xr:uid="{E8A6817D-DD24-4B4E-AA29-454DDCE82D2E}"/>
    <cellStyle name="Normal 6" xfId="12" xr:uid="{00000000-0005-0000-0000-000009000000}"/>
    <cellStyle name="Normal 6 2" xfId="66" xr:uid="{182D72D2-D6E1-41A5-9CA1-DD85A7FA1D5C}"/>
    <cellStyle name="Normal 7" xfId="13" xr:uid="{00000000-0005-0000-0000-00000A000000}"/>
    <cellStyle name="Normal 8" xfId="14" xr:uid="{00000000-0005-0000-0000-00000B000000}"/>
    <cellStyle name="Normal_Estrutura_de_preço_-_CODEVASF_versão8" xfId="19" xr:uid="{2D2F754A-BE80-4D20-88C2-0558D76F4824}"/>
    <cellStyle name="Nota 2" xfId="67" xr:uid="{196B8594-81B0-4E53-B638-5E80399C655F}"/>
    <cellStyle name="Porcentagem" xfId="18" builtinId="5"/>
    <cellStyle name="Porcentagem 2" xfId="3" xr:uid="{00000000-0005-0000-0000-00000D000000}"/>
    <cellStyle name="Porcentagem 2 2" xfId="69" xr:uid="{5A6F20F9-7C56-4FB0-9389-337B6C03B2B5}"/>
    <cellStyle name="Porcentagem 3" xfId="68" xr:uid="{48856BB3-78E1-4F3B-B71F-70CF304744B4}"/>
    <cellStyle name="Saída 2" xfId="70" xr:uid="{AA23DB6B-23B5-4070-9E3B-01956BA575EB}"/>
    <cellStyle name="Separador de milhares [0] 2" xfId="71" xr:uid="{B86A9B8A-DCC7-49CF-811A-DDDC521209A4}"/>
    <cellStyle name="Separador de milhares [0] 3" xfId="72" xr:uid="{5F9A7CA6-84F5-4B6F-9448-3E5E468E4C55}"/>
    <cellStyle name="Separador de milhares 10" xfId="73" xr:uid="{4031BA21-29AF-4E2F-85E1-2E0FB96AE174}"/>
    <cellStyle name="Separador de milhares 2" xfId="5" xr:uid="{00000000-0005-0000-0000-00000E000000}"/>
    <cellStyle name="Separador de milhares 2 2" xfId="75" xr:uid="{AC79D715-5F7A-4E76-9C0C-62716D70310E}"/>
    <cellStyle name="Separador de milhares 2 3" xfId="74" xr:uid="{E3C3FA2B-D753-498C-97EE-223951B389FE}"/>
    <cellStyle name="Separador de milhares 3" xfId="76" xr:uid="{08863ABC-B105-49DF-A235-E72548FD7EAD}"/>
    <cellStyle name="Separador de milhares 3 2" xfId="77" xr:uid="{CAFA983C-20CD-454B-B455-8811F419CCBE}"/>
    <cellStyle name="Separador de milhares 4" xfId="78" xr:uid="{8C9FBE4A-2E71-439B-AD60-D499598B04E1}"/>
    <cellStyle name="Separador de milhares 4 2" xfId="79" xr:uid="{C1A3EF9D-A0B0-47F6-8879-0851D3CBAD95}"/>
    <cellStyle name="Separador de milhares 5" xfId="80" xr:uid="{913BFAB5-664B-4D8C-B87F-F1ED9312C76C}"/>
    <cellStyle name="Separador de milhares 5 2" xfId="15" xr:uid="{00000000-0005-0000-0000-00000F000000}"/>
    <cellStyle name="Texto de Aviso 2" xfId="81" xr:uid="{6542E242-EFDF-4FF6-8454-E320CE50E4EB}"/>
    <cellStyle name="Texto Explicativo 2" xfId="82" xr:uid="{9572FB70-B062-4939-A1AC-18BD1A4DF075}"/>
    <cellStyle name="Título 1 1" xfId="83" xr:uid="{C604E458-1612-4D91-9B46-06188031AA3F}"/>
    <cellStyle name="Título 1 2" xfId="84" xr:uid="{92520EE9-D9EE-4485-99AD-8BD7EE33E755}"/>
    <cellStyle name="Título 2 2" xfId="85" xr:uid="{21EBE293-AF61-4D3A-92EE-90F96B1C483B}"/>
    <cellStyle name="Título 3 2" xfId="86" xr:uid="{798C32E9-A18E-49C6-BBD5-8DF013611D7B}"/>
    <cellStyle name="Título 4 2" xfId="87" xr:uid="{98FA28BF-FB3F-4F9F-A5B2-4B799D4E6C55}"/>
    <cellStyle name="Total 2" xfId="88" xr:uid="{F6F67679-CFA6-433E-BEA5-614AEE84C877}"/>
    <cellStyle name="Vírgula" xfId="6" builtinId="3"/>
    <cellStyle name="Vírgula 2" xfId="16" xr:uid="{00000000-0005-0000-0000-000011000000}"/>
    <cellStyle name="Vírgula 2 2" xfId="17" xr:uid="{00000000-0005-0000-0000-000012000000}"/>
    <cellStyle name="Vírgula 2 3" xfId="90" xr:uid="{5B100D07-8CE5-4105-B3FD-BA3BE706FAB5}"/>
    <cellStyle name="Vírgula 3" xfId="89" xr:uid="{E1322F66-DBF5-4200-A675-33F926AD199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869</xdr:colOff>
      <xdr:row>0</xdr:row>
      <xdr:rowOff>33619</xdr:rowOff>
    </xdr:from>
    <xdr:ext cx="1960160" cy="595171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9" y="33619"/>
          <a:ext cx="1960160" cy="5951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38100</xdr:rowOff>
    </xdr:from>
    <xdr:to>
      <xdr:col>1</xdr:col>
      <xdr:colOff>561975</xdr:colOff>
      <xdr:row>2</xdr:row>
      <xdr:rowOff>174544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"/>
          <a:ext cx="1666875" cy="53649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18065</xdr:rowOff>
    </xdr:from>
    <xdr:ext cx="1726561" cy="53438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8065"/>
          <a:ext cx="1726561" cy="534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XT-BECKBAH/Desktop/CODEVASF_Setor%20de%20Projetos/Beck%20de%20Souza/Remanso/Licita&#231;&#227;o_2012/REMANSO-%20FINAL/Planilha_Remanso%20COD_JAN201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-beckbah-hp\Users\EXT-BECKBAH\Desktop\CODEVASF_Setor%20de%20Projetos\Beck%20de%20Souza\Remanso\Licita&#231;&#227;o_2012\REMANSO-%20FINAL\Planilha_Remanso%20COD_JAN201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COMPUC~1/CONFIG~1/Temp/Rar$DI21.4344/CP-COMPOSI&#199;&#213;ES-CODEVASF-058-09-EX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inhas%20Obras\obra%20Abar&#233;\Engenharia\QG\Composi&#231;&#227;o%20custo%20unit&#225;rio%20abar&#233;\CP-COMPOSI&#199;&#213;ES-CODEVASF-058-09-EX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obra%20Abar&#233;/Engenharia/QG/Composi&#231;&#227;o%20custo%20unit&#225;rio%20abar&#233;/CP-COMPOSI&#199;&#213;ES-CODEVASF-058-09-EX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ras e Serviços "/>
      <sheetName val="Materiais "/>
      <sheetName val="Condensado - Resumo"/>
      <sheetName val="material FoFo"/>
      <sheetName val="Materiais  Eletrico"/>
      <sheetName val="Materiais  PVC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ras e Serviços "/>
      <sheetName val="Materiais "/>
      <sheetName val="Condensado - Resumo"/>
      <sheetName val="material FoFo"/>
      <sheetName val="Materiais  Eletrico"/>
      <sheetName val="Materiais  PVC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Serviços"/>
      <sheetName val="COMPOSIÇÃO"/>
      <sheetName val="ABC"/>
      <sheetName val="INSUMOS"/>
      <sheetName val="S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/>
      <sheetData sheetId="1"/>
      <sheetData sheetId="2"/>
      <sheetData sheetId="3"/>
      <sheetData sheetId="4">
        <row r="8">
          <cell r="B8" t="str">
            <v>EQUIPAMENTOS</v>
          </cell>
        </row>
        <row r="9">
          <cell r="A9" t="str">
            <v>E80103</v>
          </cell>
          <cell r="B9" t="str">
            <v>Caminhao basculante 9 T</v>
          </cell>
          <cell r="C9" t="str">
            <v>CAP. 9 TON</v>
          </cell>
          <cell r="D9">
            <v>5</v>
          </cell>
          <cell r="E9" t="str">
            <v>h</v>
          </cell>
          <cell r="F9">
            <v>2841.8356183861297</v>
          </cell>
          <cell r="G9">
            <v>67.413750006068483</v>
          </cell>
          <cell r="H9">
            <v>15.4617946935685</v>
          </cell>
        </row>
        <row r="10">
          <cell r="A10" t="str">
            <v>E80104</v>
          </cell>
          <cell r="B10" t="str">
            <v>Retro escavadeira</v>
          </cell>
          <cell r="C10" t="str">
            <v>POT-160</v>
          </cell>
          <cell r="D10">
            <v>5</v>
          </cell>
          <cell r="E10" t="str">
            <v>h</v>
          </cell>
          <cell r="F10">
            <v>2341.1264041431805</v>
          </cell>
          <cell r="G10">
            <v>46.69731737800663</v>
          </cell>
          <cell r="H10">
            <v>18.266915878006625</v>
          </cell>
        </row>
        <row r="11">
          <cell r="A11" t="str">
            <v>E80105</v>
          </cell>
          <cell r="B11" t="str">
            <v>Carregaceira de pneus 114 HP</v>
          </cell>
          <cell r="C11" t="str">
            <v>114 HP</v>
          </cell>
          <cell r="D11">
            <v>5</v>
          </cell>
          <cell r="E11" t="str">
            <v>h</v>
          </cell>
          <cell r="F11">
            <v>185.84299684485802</v>
          </cell>
          <cell r="G11">
            <v>91.608868597140173</v>
          </cell>
          <cell r="H11">
            <v>37.218482120949695</v>
          </cell>
          <cell r="I11">
            <v>17024.87</v>
          </cell>
        </row>
        <row r="12">
          <cell r="A12" t="str">
            <v>E80106</v>
          </cell>
          <cell r="B12" t="str">
            <v>Grade de disco 20x24</v>
          </cell>
          <cell r="D12">
            <v>5</v>
          </cell>
          <cell r="E12" t="str">
            <v>h</v>
          </cell>
          <cell r="F12">
            <v>0</v>
          </cell>
          <cell r="G12">
            <v>3.9674380291531879</v>
          </cell>
          <cell r="H12">
            <v>2.7350380291531877</v>
          </cell>
        </row>
        <row r="13">
          <cell r="A13" t="str">
            <v>E80107</v>
          </cell>
          <cell r="B13" t="str">
            <v>Trator de pneus 80 HP</v>
          </cell>
          <cell r="C13" t="str">
            <v>80 HP</v>
          </cell>
          <cell r="D13">
            <v>5</v>
          </cell>
          <cell r="E13" t="str">
            <v>h</v>
          </cell>
          <cell r="F13">
            <v>0</v>
          </cell>
          <cell r="G13">
            <v>37.364987912284157</v>
          </cell>
          <cell r="H13">
            <v>12.164439340855582</v>
          </cell>
        </row>
        <row r="14">
          <cell r="A14" t="str">
            <v>E80108</v>
          </cell>
          <cell r="B14" t="str">
            <v>Rolo vibro pé carneiro 79 HP</v>
          </cell>
          <cell r="C14" t="str">
            <v>79 HP</v>
          </cell>
          <cell r="D14">
            <v>5</v>
          </cell>
          <cell r="E14" t="str">
            <v>h</v>
          </cell>
          <cell r="F14">
            <v>0</v>
          </cell>
          <cell r="G14">
            <v>71.379915035542567</v>
          </cell>
          <cell r="H14">
            <v>32.181266178399724</v>
          </cell>
        </row>
        <row r="15">
          <cell r="A15" t="str">
            <v>E80109</v>
          </cell>
          <cell r="B15" t="str">
            <v>Rolo de pneus 111HP</v>
          </cell>
          <cell r="C15" t="str">
            <v>111 HP</v>
          </cell>
          <cell r="D15">
            <v>5</v>
          </cell>
          <cell r="E15" t="str">
            <v>h</v>
          </cell>
          <cell r="F15">
            <v>0</v>
          </cell>
          <cell r="G15">
            <v>70.99825761039925</v>
          </cell>
          <cell r="H15">
            <v>26.946932181827826</v>
          </cell>
        </row>
        <row r="16">
          <cell r="A16" t="str">
            <v>E80110</v>
          </cell>
          <cell r="B16" t="str">
            <v>Rolo liso autoprop. De 72 HP</v>
          </cell>
          <cell r="C16" t="str">
            <v>72 HP</v>
          </cell>
          <cell r="D16">
            <v>5</v>
          </cell>
          <cell r="E16" t="str">
            <v>h</v>
          </cell>
          <cell r="F16">
            <v>0</v>
          </cell>
          <cell r="G16">
            <v>50.193146215612998</v>
          </cell>
          <cell r="H16">
            <v>20.803859644184424</v>
          </cell>
        </row>
        <row r="17">
          <cell r="A17" t="str">
            <v>E80111</v>
          </cell>
          <cell r="B17" t="str">
            <v>Moto niveladora  140 HP</v>
          </cell>
          <cell r="C17" t="str">
            <v>140 HP</v>
          </cell>
          <cell r="D17">
            <v>5</v>
          </cell>
          <cell r="E17" t="str">
            <v>h</v>
          </cell>
          <cell r="F17">
            <v>87.129945435176182</v>
          </cell>
          <cell r="G17">
            <v>136.16625286601291</v>
          </cell>
          <cell r="H17">
            <v>57.88811536601289</v>
          </cell>
        </row>
        <row r="18">
          <cell r="A18" t="str">
            <v>E80112</v>
          </cell>
          <cell r="B18" t="str">
            <v>Trator de est. c/lam. escarificador 328 HP</v>
          </cell>
          <cell r="C18" t="str">
            <v>328 HP</v>
          </cell>
          <cell r="D18">
            <v>5</v>
          </cell>
          <cell r="E18" t="str">
            <v>h</v>
          </cell>
          <cell r="F18">
            <v>0</v>
          </cell>
          <cell r="G18">
            <v>363.25084241997848</v>
          </cell>
          <cell r="H18">
            <v>134.85512449405257</v>
          </cell>
        </row>
        <row r="19">
          <cell r="A19" t="str">
            <v>E80113</v>
          </cell>
          <cell r="B19" t="str">
            <v>Trator de est. c/lam  140 HP</v>
          </cell>
          <cell r="C19" t="str">
            <v>140 HP</v>
          </cell>
          <cell r="D19">
            <v>5</v>
          </cell>
          <cell r="E19" t="str">
            <v>h</v>
          </cell>
          <cell r="F19">
            <v>629.25425697958747</v>
          </cell>
          <cell r="G19">
            <v>141.26122206318871</v>
          </cell>
          <cell r="H19">
            <v>53.341595396522024</v>
          </cell>
        </row>
        <row r="20">
          <cell r="A20" t="str">
            <v>E80114</v>
          </cell>
          <cell r="B20" t="str">
            <v>Grupo gerador 40 KVA</v>
          </cell>
          <cell r="C20" t="str">
            <v>40 KVA</v>
          </cell>
          <cell r="D20">
            <v>5</v>
          </cell>
          <cell r="E20" t="str">
            <v>h</v>
          </cell>
          <cell r="F20">
            <v>0</v>
          </cell>
          <cell r="G20">
            <v>24.166682738518407</v>
          </cell>
          <cell r="H20">
            <v>10.169146738518405</v>
          </cell>
        </row>
        <row r="21">
          <cell r="A21" t="str">
            <v>E80115</v>
          </cell>
          <cell r="B21" t="str">
            <v>Betoneira de 320 L</v>
          </cell>
          <cell r="C21" t="str">
            <v>320 L</v>
          </cell>
          <cell r="D21">
            <v>5</v>
          </cell>
          <cell r="E21" t="str">
            <v>h</v>
          </cell>
          <cell r="F21">
            <v>0</v>
          </cell>
          <cell r="G21">
            <v>10.665000000000001</v>
          </cell>
          <cell r="H21">
            <v>10.191000000000001</v>
          </cell>
        </row>
        <row r="22">
          <cell r="A22" t="str">
            <v>E80116</v>
          </cell>
          <cell r="B22" t="str">
            <v>Vibrador de imersão 48mm</v>
          </cell>
          <cell r="C22" t="str">
            <v>48 mm</v>
          </cell>
          <cell r="D22">
            <v>5</v>
          </cell>
          <cell r="E22" t="str">
            <v>h</v>
          </cell>
          <cell r="F22">
            <v>0</v>
          </cell>
          <cell r="G22">
            <v>7.3470000000000013</v>
          </cell>
          <cell r="H22">
            <v>7.0310000000000006</v>
          </cell>
        </row>
        <row r="23">
          <cell r="A23" t="str">
            <v>E80117</v>
          </cell>
          <cell r="B23" t="str">
            <v>Martelete perfurador 23,5 kg</v>
          </cell>
          <cell r="C23" t="str">
            <v>CAP. 23,5 KG</v>
          </cell>
          <cell r="D23">
            <v>5</v>
          </cell>
          <cell r="E23" t="str">
            <v>h</v>
          </cell>
          <cell r="F23">
            <v>222.47658274056158</v>
          </cell>
          <cell r="G23">
            <v>6.7864770332200548</v>
          </cell>
          <cell r="H23">
            <v>6.5785589082200557</v>
          </cell>
        </row>
        <row r="24">
          <cell r="A24" t="str">
            <v>E80118</v>
          </cell>
          <cell r="B24" t="str">
            <v>Compressor de ar 750 P3/M</v>
          </cell>
          <cell r="C24" t="str">
            <v>750 P3/M</v>
          </cell>
          <cell r="D24">
            <v>5</v>
          </cell>
          <cell r="E24" t="str">
            <v>h</v>
          </cell>
          <cell r="F24">
            <v>222.47658274056158</v>
          </cell>
          <cell r="G24">
            <v>35.945</v>
          </cell>
          <cell r="H24">
            <v>12.245000000000001</v>
          </cell>
        </row>
        <row r="25">
          <cell r="A25" t="str">
            <v>E80119</v>
          </cell>
          <cell r="B25" t="str">
            <v>Conjunto moto bomba</v>
          </cell>
          <cell r="D25">
            <v>5</v>
          </cell>
          <cell r="E25" t="str">
            <v>h</v>
          </cell>
          <cell r="F25">
            <v>705</v>
          </cell>
          <cell r="G25">
            <v>7.6124481604676939</v>
          </cell>
          <cell r="H25">
            <v>1.4615000000000002</v>
          </cell>
        </row>
        <row r="26">
          <cell r="A26" t="str">
            <v>E80120</v>
          </cell>
          <cell r="B26" t="str">
            <v>Compressor de ar 250 P3/M</v>
          </cell>
          <cell r="C26" t="str">
            <v>250 P3/M</v>
          </cell>
          <cell r="D26">
            <v>5</v>
          </cell>
          <cell r="E26" t="str">
            <v>h</v>
          </cell>
          <cell r="F26">
            <v>0</v>
          </cell>
          <cell r="G26">
            <v>19.75</v>
          </cell>
          <cell r="H26">
            <v>9.0850000000000009</v>
          </cell>
        </row>
        <row r="27">
          <cell r="A27" t="str">
            <v>E80121</v>
          </cell>
          <cell r="B27" t="str">
            <v>Escavadeira hidraulica de 138 HP</v>
          </cell>
          <cell r="C27" t="str">
            <v>138 HP</v>
          </cell>
          <cell r="D27">
            <v>5</v>
          </cell>
          <cell r="E27" t="str">
            <v>h</v>
          </cell>
          <cell r="F27">
            <v>1933.5828188146204</v>
          </cell>
          <cell r="G27">
            <v>142.20000000000002</v>
          </cell>
          <cell r="H27">
            <v>43.199180538200864</v>
          </cell>
        </row>
        <row r="28">
          <cell r="A28" t="str">
            <v>E80128</v>
          </cell>
          <cell r="B28" t="str">
            <v>Serra circular com mesa</v>
          </cell>
          <cell r="D28">
            <v>5</v>
          </cell>
          <cell r="E28" t="str">
            <v>h</v>
          </cell>
          <cell r="F28">
            <v>0</v>
          </cell>
          <cell r="G28">
            <v>0.24363805139479383</v>
          </cell>
          <cell r="H28">
            <v>0.14748376568050811</v>
          </cell>
        </row>
        <row r="29">
          <cell r="A29" t="str">
            <v>E80129</v>
          </cell>
          <cell r="B29" t="str">
            <v>Compactador CM13</v>
          </cell>
          <cell r="C29" t="str">
            <v>CM13</v>
          </cell>
          <cell r="D29">
            <v>5</v>
          </cell>
          <cell r="E29" t="str">
            <v>h</v>
          </cell>
          <cell r="F29">
            <v>9346.2649999999994</v>
          </cell>
          <cell r="G29">
            <v>1.9750000000000001</v>
          </cell>
          <cell r="H29">
            <v>0</v>
          </cell>
        </row>
        <row r="30">
          <cell r="A30" t="str">
            <v>E80135</v>
          </cell>
          <cell r="B30" t="str">
            <v>caminhão Munck</v>
          </cell>
          <cell r="C30" t="str">
            <v>CAP. 9 TON</v>
          </cell>
          <cell r="D30">
            <v>5</v>
          </cell>
          <cell r="E30" t="str">
            <v>h</v>
          </cell>
          <cell r="F30">
            <v>515.74899033989436</v>
          </cell>
          <cell r="G30">
            <v>70.412558184205494</v>
          </cell>
          <cell r="H30">
            <v>16.954443184205509</v>
          </cell>
        </row>
        <row r="31">
          <cell r="B31" t="str">
            <v>TRASNSPORTE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E90001</v>
          </cell>
          <cell r="B32" t="str">
            <v>Transp. Material de jazida</v>
          </cell>
          <cell r="E32" t="str">
            <v>m3/km</v>
          </cell>
          <cell r="F32">
            <v>0</v>
          </cell>
          <cell r="G32">
            <v>0.60040000000000004</v>
          </cell>
          <cell r="H32">
            <v>0</v>
          </cell>
        </row>
        <row r="33">
          <cell r="A33" t="str">
            <v>E90002</v>
          </cell>
          <cell r="B33" t="str">
            <v>Transp. Material da escavação</v>
          </cell>
          <cell r="E33" t="str">
            <v>m3/km</v>
          </cell>
          <cell r="F33">
            <v>0</v>
          </cell>
          <cell r="G33">
            <v>0.60040000000000004</v>
          </cell>
          <cell r="H33">
            <v>0</v>
          </cell>
        </row>
        <row r="34">
          <cell r="A34" t="str">
            <v>E90003</v>
          </cell>
          <cell r="B34" t="str">
            <v>Transp. Material de 3a. cat</v>
          </cell>
          <cell r="E34" t="str">
            <v>m3/km</v>
          </cell>
          <cell r="F34">
            <v>0</v>
          </cell>
          <cell r="G34">
            <v>0.74260000000000004</v>
          </cell>
          <cell r="H34">
            <v>0</v>
          </cell>
        </row>
        <row r="35">
          <cell r="A35" t="str">
            <v>E90004</v>
          </cell>
          <cell r="B35" t="str">
            <v>Mob. de equipamento</v>
          </cell>
          <cell r="D35">
            <v>5</v>
          </cell>
          <cell r="E35" t="str">
            <v>viag</v>
          </cell>
          <cell r="F35">
            <v>0</v>
          </cell>
          <cell r="G35">
            <v>632</v>
          </cell>
          <cell r="H35">
            <v>16.954443184205509</v>
          </cell>
        </row>
        <row r="36">
          <cell r="A36" t="str">
            <v>E90005</v>
          </cell>
          <cell r="B36" t="str">
            <v>Transp. De água</v>
          </cell>
          <cell r="E36" t="str">
            <v>m3/km</v>
          </cell>
          <cell r="F36">
            <v>0</v>
          </cell>
          <cell r="G36">
            <v>0.59250000000000003</v>
          </cell>
          <cell r="H36">
            <v>0</v>
          </cell>
        </row>
        <row r="37">
          <cell r="A37" t="str">
            <v>E90006</v>
          </cell>
          <cell r="B37" t="str">
            <v>Transporte</v>
          </cell>
          <cell r="E37" t="str">
            <v>h</v>
          </cell>
          <cell r="F37">
            <v>0</v>
          </cell>
          <cell r="G37">
            <v>43.45</v>
          </cell>
          <cell r="H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B40" t="str">
            <v>SUB-TOTAL</v>
          </cell>
          <cell r="F40">
            <v>0</v>
          </cell>
          <cell r="I40">
            <v>0</v>
          </cell>
        </row>
        <row r="41">
          <cell r="B41" t="str">
            <v>MÃO DE OBRA DIRETA</v>
          </cell>
          <cell r="F41">
            <v>0</v>
          </cell>
          <cell r="I41">
            <v>0</v>
          </cell>
        </row>
        <row r="42">
          <cell r="A42" t="str">
            <v>F10101</v>
          </cell>
          <cell r="B42" t="str">
            <v>Encarregado</v>
          </cell>
          <cell r="D42">
            <v>1</v>
          </cell>
          <cell r="E42" t="str">
            <v>h</v>
          </cell>
          <cell r="F42">
            <v>0</v>
          </cell>
          <cell r="G42">
            <v>10</v>
          </cell>
          <cell r="I42">
            <v>0</v>
          </cell>
        </row>
        <row r="43">
          <cell r="A43" t="str">
            <v>F10102</v>
          </cell>
          <cell r="B43" t="str">
            <v>Desenhista</v>
          </cell>
          <cell r="D43">
            <v>1</v>
          </cell>
          <cell r="E43" t="str">
            <v>h</v>
          </cell>
          <cell r="F43">
            <v>543.50757756221162</v>
          </cell>
          <cell r="G43">
            <v>18.490909090909092</v>
          </cell>
          <cell r="I43">
            <v>10049.950000000001</v>
          </cell>
        </row>
        <row r="44">
          <cell r="A44" t="str">
            <v>F10103</v>
          </cell>
          <cell r="B44" t="str">
            <v>Topografo</v>
          </cell>
          <cell r="D44">
            <v>1</v>
          </cell>
          <cell r="E44" t="str">
            <v>h</v>
          </cell>
          <cell r="F44" t="e">
            <v>#DIV/0!</v>
          </cell>
          <cell r="G44">
            <v>18.490909090909092</v>
          </cell>
          <cell r="I44" t="e">
            <v>#DIV/0!</v>
          </cell>
        </row>
        <row r="45">
          <cell r="A45" t="str">
            <v>F10104</v>
          </cell>
          <cell r="B45" t="str">
            <v>Blaster</v>
          </cell>
          <cell r="D45">
            <v>1</v>
          </cell>
          <cell r="E45" t="str">
            <v>h</v>
          </cell>
          <cell r="F45" t="e">
            <v>#DIV/0!</v>
          </cell>
          <cell r="G45">
            <v>8.5202000000000009</v>
          </cell>
          <cell r="I45" t="e">
            <v>#DIV/0!</v>
          </cell>
        </row>
        <row r="46">
          <cell r="A46" t="str">
            <v>F10105</v>
          </cell>
          <cell r="B46" t="str">
            <v>Marteleteiro</v>
          </cell>
          <cell r="D46">
            <v>1</v>
          </cell>
          <cell r="E46" t="str">
            <v>h</v>
          </cell>
          <cell r="F46">
            <v>51.017155248608638</v>
          </cell>
          <cell r="G46">
            <v>8.5202000000000009</v>
          </cell>
          <cell r="I46">
            <v>434.68</v>
          </cell>
        </row>
        <row r="47">
          <cell r="A47" t="str">
            <v>F10111</v>
          </cell>
          <cell r="B47" t="str">
            <v>Carpinteiro</v>
          </cell>
          <cell r="D47">
            <v>1</v>
          </cell>
          <cell r="E47" t="str">
            <v>h</v>
          </cell>
          <cell r="F47" t="e">
            <v>#DIV/0!</v>
          </cell>
          <cell r="G47">
            <v>8.5202000000000009</v>
          </cell>
          <cell r="I47" t="e">
            <v>#DIV/0!</v>
          </cell>
        </row>
        <row r="48">
          <cell r="A48" t="str">
            <v>F10115</v>
          </cell>
          <cell r="B48" t="str">
            <v>Eletricista</v>
          </cell>
          <cell r="D48">
            <v>1</v>
          </cell>
          <cell r="E48" t="str">
            <v>h</v>
          </cell>
          <cell r="F48">
            <v>14.636904225794625</v>
          </cell>
          <cell r="G48">
            <v>8.5202000000000009</v>
          </cell>
          <cell r="H48">
            <v>8.17</v>
          </cell>
          <cell r="I48">
            <v>124.71</v>
          </cell>
        </row>
        <row r="49">
          <cell r="A49" t="str">
            <v>F10118</v>
          </cell>
          <cell r="B49" t="str">
            <v>Encanador</v>
          </cell>
          <cell r="D49">
            <v>1</v>
          </cell>
          <cell r="E49" t="str">
            <v>h</v>
          </cell>
          <cell r="F49" t="e">
            <v>#DIV/0!</v>
          </cell>
          <cell r="G49">
            <v>8.5202000000000009</v>
          </cell>
          <cell r="H49">
            <v>8.17</v>
          </cell>
          <cell r="I49" t="e">
            <v>#DIV/0!</v>
          </cell>
        </row>
        <row r="50">
          <cell r="A50" t="str">
            <v>F10121</v>
          </cell>
          <cell r="B50" t="str">
            <v>Armador</v>
          </cell>
          <cell r="D50">
            <v>1</v>
          </cell>
          <cell r="E50" t="str">
            <v>h</v>
          </cell>
          <cell r="F50">
            <v>4031.1518313241731</v>
          </cell>
          <cell r="G50">
            <v>8.5202000000000009</v>
          </cell>
          <cell r="I50">
            <v>34346.22</v>
          </cell>
        </row>
        <row r="51">
          <cell r="A51" t="str">
            <v>F10139</v>
          </cell>
          <cell r="B51" t="str">
            <v>Pedreiro</v>
          </cell>
          <cell r="D51">
            <v>1</v>
          </cell>
          <cell r="E51" t="str">
            <v>h</v>
          </cell>
          <cell r="F51" t="e">
            <v>#DIV/0!</v>
          </cell>
          <cell r="G51">
            <v>8.5202000000000009</v>
          </cell>
          <cell r="H51">
            <v>6.78</v>
          </cell>
          <cell r="I51" t="e">
            <v>#DIV/0!</v>
          </cell>
        </row>
        <row r="52">
          <cell r="A52" t="str">
            <v>F10140</v>
          </cell>
          <cell r="B52" t="str">
            <v>Pintor</v>
          </cell>
          <cell r="D52">
            <v>1</v>
          </cell>
          <cell r="E52" t="str">
            <v>h</v>
          </cell>
          <cell r="F52">
            <v>360.90162500000008</v>
          </cell>
          <cell r="G52">
            <v>8.5202000000000009</v>
          </cell>
          <cell r="I52">
            <v>3074.95</v>
          </cell>
        </row>
        <row r="53">
          <cell r="A53" t="str">
            <v>F10141</v>
          </cell>
          <cell r="B53" t="str">
            <v>Cavoqueiro</v>
          </cell>
          <cell r="D53">
            <v>1</v>
          </cell>
          <cell r="E53" t="str">
            <v>h</v>
          </cell>
          <cell r="F53">
            <v>0</v>
          </cell>
          <cell r="G53">
            <v>8.5202000000000009</v>
          </cell>
          <cell r="I53">
            <v>0</v>
          </cell>
        </row>
        <row r="54">
          <cell r="A54" t="str">
            <v>F10142</v>
          </cell>
          <cell r="B54" t="str">
            <v>Feitor</v>
          </cell>
          <cell r="D54">
            <v>1</v>
          </cell>
          <cell r="E54" t="str">
            <v>h</v>
          </cell>
          <cell r="F54">
            <v>0</v>
          </cell>
          <cell r="G54">
            <v>8.5202000000000009</v>
          </cell>
          <cell r="I54">
            <v>0</v>
          </cell>
        </row>
        <row r="55">
          <cell r="A55" t="str">
            <v>F10143</v>
          </cell>
          <cell r="B55" t="str">
            <v>Montador</v>
          </cell>
          <cell r="D55">
            <v>1</v>
          </cell>
          <cell r="E55" t="str">
            <v>h</v>
          </cell>
          <cell r="F55">
            <v>2114.4548160673294</v>
          </cell>
          <cell r="G55">
            <v>8.5202000000000009</v>
          </cell>
          <cell r="I55">
            <v>18015.580000000002</v>
          </cell>
        </row>
        <row r="56">
          <cell r="A56" t="str">
            <v>F10144</v>
          </cell>
          <cell r="B56" t="str">
            <v>Dinamitador</v>
          </cell>
          <cell r="D56">
            <v>1</v>
          </cell>
          <cell r="E56" t="str">
            <v>h</v>
          </cell>
          <cell r="F56">
            <v>0</v>
          </cell>
          <cell r="G56">
            <v>8.5202000000000009</v>
          </cell>
          <cell r="I56">
            <v>0</v>
          </cell>
        </row>
        <row r="57">
          <cell r="A57" t="str">
            <v>F10146</v>
          </cell>
          <cell r="B57" t="str">
            <v>Servente</v>
          </cell>
          <cell r="D57">
            <v>1</v>
          </cell>
          <cell r="E57" t="str">
            <v>h</v>
          </cell>
          <cell r="F57" t="e">
            <v>#DIV/0!</v>
          </cell>
          <cell r="G57">
            <v>4.9720000000000004</v>
          </cell>
          <cell r="H57">
            <v>3.77</v>
          </cell>
          <cell r="I57" t="e">
            <v>#DIV/0!</v>
          </cell>
        </row>
        <row r="58">
          <cell r="B58">
            <v>1.26</v>
          </cell>
          <cell r="F58">
            <v>0</v>
          </cell>
          <cell r="I58" t="e">
            <v>#DIV/0!</v>
          </cell>
        </row>
        <row r="59">
          <cell r="B59" t="str">
            <v>SUB-TOTAL</v>
          </cell>
          <cell r="F59">
            <v>0</v>
          </cell>
          <cell r="I59" t="e">
            <v>#DIV/0!</v>
          </cell>
        </row>
        <row r="61">
          <cell r="A61" t="str">
            <v>G90005</v>
          </cell>
          <cell r="B61" t="str">
            <v>Engenheiro civil</v>
          </cell>
          <cell r="D61">
            <v>5</v>
          </cell>
          <cell r="E61" t="str">
            <v>mês</v>
          </cell>
          <cell r="F61">
            <v>0</v>
          </cell>
          <cell r="G61">
            <v>7505</v>
          </cell>
          <cell r="H61">
            <v>0</v>
          </cell>
        </row>
        <row r="62">
          <cell r="A62" t="str">
            <v>G90006</v>
          </cell>
          <cell r="B62" t="str">
            <v>administrativo</v>
          </cell>
          <cell r="D62">
            <v>5</v>
          </cell>
          <cell r="E62" t="str">
            <v>mês</v>
          </cell>
          <cell r="F62">
            <v>0</v>
          </cell>
          <cell r="G62">
            <v>1975</v>
          </cell>
        </row>
        <row r="63">
          <cell r="A63" t="str">
            <v>G90008</v>
          </cell>
          <cell r="B63" t="str">
            <v>Encarregado</v>
          </cell>
          <cell r="D63">
            <v>5</v>
          </cell>
          <cell r="E63" t="str">
            <v>mês</v>
          </cell>
          <cell r="F63">
            <v>0</v>
          </cell>
          <cell r="G63">
            <v>2765</v>
          </cell>
        </row>
        <row r="64">
          <cell r="A64" t="str">
            <v>G90009</v>
          </cell>
          <cell r="B64" t="str">
            <v>Almoxarife</v>
          </cell>
          <cell r="D64">
            <v>5</v>
          </cell>
          <cell r="E64" t="str">
            <v>mês</v>
          </cell>
          <cell r="F64">
            <v>0</v>
          </cell>
          <cell r="G64">
            <v>1185</v>
          </cell>
        </row>
        <row r="65">
          <cell r="A65" t="str">
            <v>G90010</v>
          </cell>
          <cell r="B65" t="str">
            <v>Materiais de consumo</v>
          </cell>
          <cell r="D65">
            <v>5</v>
          </cell>
          <cell r="E65" t="str">
            <v>mês</v>
          </cell>
          <cell r="F65">
            <v>12</v>
          </cell>
          <cell r="G65">
            <v>6392.6982307692297</v>
          </cell>
        </row>
        <row r="66">
          <cell r="A66" t="str">
            <v>G90011</v>
          </cell>
          <cell r="B66" t="str">
            <v>Consumo telefone, água e energia</v>
          </cell>
          <cell r="D66">
            <v>5</v>
          </cell>
          <cell r="E66" t="str">
            <v>mês</v>
          </cell>
          <cell r="F66">
            <v>0</v>
          </cell>
          <cell r="G66">
            <v>3081</v>
          </cell>
        </row>
        <row r="69">
          <cell r="B69" t="str">
            <v>HIDRAULICA</v>
          </cell>
          <cell r="F69">
            <v>0</v>
          </cell>
        </row>
        <row r="70">
          <cell r="A70" t="str">
            <v>H00001</v>
          </cell>
          <cell r="B70" t="str">
            <v>Vaso sanitário com caixa acoplada</v>
          </cell>
          <cell r="D70">
            <v>5</v>
          </cell>
          <cell r="E70" t="str">
            <v>cj</v>
          </cell>
          <cell r="F70">
            <v>0</v>
          </cell>
          <cell r="G70">
            <v>75.05</v>
          </cell>
          <cell r="I70">
            <v>0</v>
          </cell>
        </row>
        <row r="71">
          <cell r="A71" t="str">
            <v>H00002</v>
          </cell>
          <cell r="B71" t="str">
            <v>Lavatório de louça branca</v>
          </cell>
          <cell r="D71">
            <v>5</v>
          </cell>
          <cell r="E71" t="str">
            <v>cj</v>
          </cell>
          <cell r="F71">
            <v>0</v>
          </cell>
          <cell r="G71">
            <v>27.989700000000003</v>
          </cell>
          <cell r="I71">
            <v>0</v>
          </cell>
        </row>
        <row r="72">
          <cell r="A72" t="str">
            <v>H00003</v>
          </cell>
          <cell r="B72" t="str">
            <v>Chuveiro plastico</v>
          </cell>
          <cell r="D72">
            <v>5</v>
          </cell>
          <cell r="E72" t="str">
            <v>cj</v>
          </cell>
          <cell r="F72">
            <v>0</v>
          </cell>
          <cell r="G72">
            <v>14.15996</v>
          </cell>
          <cell r="I72">
            <v>0</v>
          </cell>
        </row>
        <row r="73">
          <cell r="A73" t="str">
            <v>H00014</v>
          </cell>
          <cell r="B73" t="str">
            <v>Cuba de aço inox de 500x400x200mm em chapa 20.304, incluindo  válvula de escoamento.</v>
          </cell>
          <cell r="D73">
            <v>5</v>
          </cell>
          <cell r="E73" t="str">
            <v>cj</v>
          </cell>
          <cell r="F73">
            <v>0</v>
          </cell>
          <cell r="G73">
            <v>135.16141071906864</v>
          </cell>
          <cell r="I73">
            <v>0</v>
          </cell>
        </row>
        <row r="74">
          <cell r="A74" t="str">
            <v>H00015</v>
          </cell>
          <cell r="B74" t="str">
            <v>Banca granito cinza l=60cm e=2,5cm em parede, s/apoio</v>
          </cell>
          <cell r="D74">
            <v>5</v>
          </cell>
          <cell r="E74" t="str">
            <v>m</v>
          </cell>
          <cell r="F74">
            <v>0</v>
          </cell>
          <cell r="G74">
            <v>162.62535410706272</v>
          </cell>
          <cell r="I74">
            <v>0</v>
          </cell>
        </row>
        <row r="75">
          <cell r="A75" t="str">
            <v>H00056</v>
          </cell>
          <cell r="B75" t="str">
            <v xml:space="preserve">Caixa  pre-moldada de concreto armado, e=0,07 m, secao interna  de 0,40x0,54m e 0,41 m &lt;= h &lt; =0,80m, </v>
          </cell>
          <cell r="D75">
            <v>5</v>
          </cell>
          <cell r="E75" t="str">
            <v>un</v>
          </cell>
          <cell r="F75">
            <v>0</v>
          </cell>
          <cell r="G75">
            <v>52.93</v>
          </cell>
          <cell r="I75">
            <v>0</v>
          </cell>
        </row>
        <row r="76">
          <cell r="A76" t="str">
            <v>H00057</v>
          </cell>
          <cell r="B76" t="str">
            <v>Abracadeira</v>
          </cell>
          <cell r="D76">
            <v>5</v>
          </cell>
          <cell r="E76" t="str">
            <v>un</v>
          </cell>
          <cell r="F76">
            <v>0</v>
          </cell>
          <cell r="G76">
            <v>0.98750000000000004</v>
          </cell>
          <cell r="I76">
            <v>0</v>
          </cell>
        </row>
        <row r="77">
          <cell r="A77" t="str">
            <v>H00058</v>
          </cell>
          <cell r="B77" t="str">
            <v>Caixa para registro</v>
          </cell>
          <cell r="D77">
            <v>5</v>
          </cell>
          <cell r="E77" t="str">
            <v>un</v>
          </cell>
          <cell r="F77">
            <v>0</v>
          </cell>
          <cell r="G77">
            <v>107.41983676923074</v>
          </cell>
          <cell r="I77">
            <v>0</v>
          </cell>
        </row>
        <row r="78">
          <cell r="A78" t="str">
            <v>H00090</v>
          </cell>
          <cell r="B78" t="str">
            <v>Tubo de PVC  p/ água  DN=20mm</v>
          </cell>
          <cell r="D78">
            <v>5</v>
          </cell>
          <cell r="E78" t="str">
            <v>m</v>
          </cell>
          <cell r="F78">
            <v>0</v>
          </cell>
          <cell r="G78">
            <v>1.5009999999999999</v>
          </cell>
          <cell r="I78">
            <v>0</v>
          </cell>
        </row>
        <row r="79">
          <cell r="A79" t="str">
            <v>H00099</v>
          </cell>
          <cell r="B79" t="str">
            <v>Tubo de PVC  p/ água  DN=32 a 110mm</v>
          </cell>
          <cell r="D79">
            <v>5</v>
          </cell>
          <cell r="E79" t="str">
            <v>m</v>
          </cell>
          <cell r="F79">
            <v>0</v>
          </cell>
          <cell r="G79">
            <v>5.1349999999999998</v>
          </cell>
          <cell r="I79">
            <v>0</v>
          </cell>
        </row>
        <row r="80">
          <cell r="A80" t="str">
            <v>H00100</v>
          </cell>
          <cell r="B80" t="str">
            <v>Tubo de PVC  150mm</v>
          </cell>
          <cell r="D80">
            <v>5</v>
          </cell>
          <cell r="E80" t="str">
            <v>m</v>
          </cell>
          <cell r="F80">
            <v>0</v>
          </cell>
          <cell r="G80">
            <v>15.010000000000002</v>
          </cell>
          <cell r="I80">
            <v>0</v>
          </cell>
        </row>
        <row r="81">
          <cell r="B81" t="str">
            <v>MAT-ELETRICA</v>
          </cell>
          <cell r="F81">
            <v>0</v>
          </cell>
          <cell r="G81">
            <v>0</v>
          </cell>
        </row>
        <row r="82">
          <cell r="A82" t="str">
            <v>L00280</v>
          </cell>
          <cell r="B82" t="str">
            <v>Cabos e acessórios</v>
          </cell>
          <cell r="D82">
            <v>5</v>
          </cell>
          <cell r="E82" t="str">
            <v>cj</v>
          </cell>
          <cell r="F82">
            <v>0</v>
          </cell>
          <cell r="G82">
            <v>70799.515599999999</v>
          </cell>
          <cell r="I82">
            <v>0</v>
          </cell>
        </row>
        <row r="83">
          <cell r="A83" t="str">
            <v>L00285</v>
          </cell>
          <cell r="B83" t="str">
            <v>Materiais de distribuição de força e aterramento</v>
          </cell>
          <cell r="D83">
            <v>5</v>
          </cell>
          <cell r="E83" t="str">
            <v>cj</v>
          </cell>
          <cell r="F83">
            <v>0</v>
          </cell>
          <cell r="G83">
            <v>31317.701400000005</v>
          </cell>
          <cell r="I83">
            <v>0</v>
          </cell>
        </row>
        <row r="84">
          <cell r="A84" t="str">
            <v>L00300</v>
          </cell>
          <cell r="B84" t="str">
            <v>Materiais para força, controle e  aterramento</v>
          </cell>
          <cell r="D84">
            <v>5</v>
          </cell>
          <cell r="E84" t="str">
            <v>cj</v>
          </cell>
          <cell r="F84">
            <v>0</v>
          </cell>
          <cell r="G84">
            <v>38157</v>
          </cell>
          <cell r="I84">
            <v>0</v>
          </cell>
        </row>
        <row r="85">
          <cell r="A85" t="str">
            <v>L00305</v>
          </cell>
          <cell r="B85" t="str">
            <v>Materiais p/Iluminação externa</v>
          </cell>
          <cell r="D85">
            <v>5</v>
          </cell>
          <cell r="E85" t="str">
            <v>cj</v>
          </cell>
          <cell r="F85">
            <v>0</v>
          </cell>
          <cell r="G85">
            <v>33082.04</v>
          </cell>
          <cell r="I85">
            <v>0</v>
          </cell>
        </row>
        <row r="86">
          <cell r="A86" t="str">
            <v>L00315</v>
          </cell>
          <cell r="B86" t="str">
            <v>Materiais p/Iluminação interna</v>
          </cell>
          <cell r="D86">
            <v>5</v>
          </cell>
          <cell r="E86" t="str">
            <v>cj</v>
          </cell>
          <cell r="F86">
            <v>0</v>
          </cell>
          <cell r="G86">
            <v>39667.0455</v>
          </cell>
          <cell r="I86">
            <v>0</v>
          </cell>
        </row>
        <row r="87">
          <cell r="A87" t="str">
            <v>L00325</v>
          </cell>
          <cell r="B87" t="str">
            <v>Materiais p/ sistema de proteção</v>
          </cell>
          <cell r="D87">
            <v>5</v>
          </cell>
          <cell r="E87" t="str">
            <v>m</v>
          </cell>
          <cell r="F87">
            <v>0</v>
          </cell>
          <cell r="G87">
            <v>7228.5</v>
          </cell>
          <cell r="I87">
            <v>0</v>
          </cell>
        </row>
        <row r="88">
          <cell r="A88" t="str">
            <v>L00335</v>
          </cell>
          <cell r="B88" t="str">
            <v>Materiais p/ Instalção hidráulica água fria</v>
          </cell>
          <cell r="D88">
            <v>5</v>
          </cell>
          <cell r="E88" t="str">
            <v>m</v>
          </cell>
          <cell r="F88">
            <v>0</v>
          </cell>
          <cell r="G88">
            <v>586.18790000000001</v>
          </cell>
          <cell r="I88">
            <v>0</v>
          </cell>
        </row>
        <row r="89">
          <cell r="A89" t="str">
            <v>L00340</v>
          </cell>
          <cell r="B89" t="str">
            <v>Materiais p/ Instalçaõ esgoto sanitário</v>
          </cell>
          <cell r="D89">
            <v>5</v>
          </cell>
          <cell r="E89" t="str">
            <v>m</v>
          </cell>
          <cell r="F89">
            <v>0</v>
          </cell>
          <cell r="G89">
            <v>1106.79</v>
          </cell>
          <cell r="I89">
            <v>0</v>
          </cell>
        </row>
        <row r="90">
          <cell r="A90" t="str">
            <v>L00341</v>
          </cell>
          <cell r="B90" t="str">
            <v xml:space="preserve">Instalação da elevatória inclusive conjuntos moto bomba </v>
          </cell>
          <cell r="D90">
            <v>5</v>
          </cell>
          <cell r="E90" t="str">
            <v>un</v>
          </cell>
          <cell r="F90">
            <v>0</v>
          </cell>
          <cell r="G90">
            <v>1979.0107692307693</v>
          </cell>
          <cell r="I90">
            <v>0</v>
          </cell>
        </row>
        <row r="91">
          <cell r="B91" t="str">
            <v>MATERIAIS DIVEROS</v>
          </cell>
          <cell r="F91">
            <v>0</v>
          </cell>
          <cell r="G91">
            <v>0</v>
          </cell>
          <cell r="I91">
            <v>0</v>
          </cell>
        </row>
        <row r="92">
          <cell r="A92" t="str">
            <v>M10001</v>
          </cell>
          <cell r="B92" t="str">
            <v>Broca série 12</v>
          </cell>
          <cell r="D92">
            <v>5</v>
          </cell>
          <cell r="E92" t="str">
            <v>jg</v>
          </cell>
          <cell r="F92">
            <v>152.22417272865763</v>
          </cell>
          <cell r="G92">
            <v>898.23</v>
          </cell>
          <cell r="I92">
            <v>136732.32</v>
          </cell>
        </row>
        <row r="93">
          <cell r="A93" t="str">
            <v>M10002</v>
          </cell>
          <cell r="B93" t="str">
            <v>Dinamite 60% Gelatina</v>
          </cell>
          <cell r="D93">
            <v>5</v>
          </cell>
          <cell r="E93" t="str">
            <v>kg</v>
          </cell>
          <cell r="F93">
            <v>6917.5888999999997</v>
          </cell>
          <cell r="G93">
            <v>3.4364999999999997</v>
          </cell>
          <cell r="I93">
            <v>23772.29</v>
          </cell>
        </row>
        <row r="94">
          <cell r="A94" t="str">
            <v>M10003</v>
          </cell>
          <cell r="B94" t="str">
            <v>Estopim</v>
          </cell>
          <cell r="D94">
            <v>5</v>
          </cell>
          <cell r="E94" t="str">
            <v>m</v>
          </cell>
          <cell r="F94">
            <v>3398.2147000000004</v>
          </cell>
          <cell r="G94">
            <v>0.75049999999999994</v>
          </cell>
          <cell r="I94">
            <v>2550.36</v>
          </cell>
        </row>
        <row r="95">
          <cell r="A95" t="str">
            <v>M10004</v>
          </cell>
          <cell r="B95" t="str">
            <v>Espoleta simples</v>
          </cell>
          <cell r="D95">
            <v>5</v>
          </cell>
          <cell r="E95" t="str">
            <v>un</v>
          </cell>
          <cell r="F95">
            <v>6295.9876999999997</v>
          </cell>
          <cell r="G95">
            <v>0.69520000000000004</v>
          </cell>
          <cell r="I95">
            <v>4376.97</v>
          </cell>
        </row>
        <row r="96">
          <cell r="A96" t="str">
            <v>M10005</v>
          </cell>
          <cell r="B96" t="str">
            <v>Brinel de 3,2mm</v>
          </cell>
          <cell r="D96">
            <v>5</v>
          </cell>
          <cell r="E96" t="str">
            <v>un</v>
          </cell>
          <cell r="F96">
            <v>0</v>
          </cell>
          <cell r="G96">
            <v>8.6900000000000013</v>
          </cell>
          <cell r="I96">
            <v>0</v>
          </cell>
        </row>
        <row r="97">
          <cell r="A97" t="str">
            <v>M10006</v>
          </cell>
          <cell r="B97" t="str">
            <v>Cordel detonador NP10</v>
          </cell>
          <cell r="D97">
            <v>5</v>
          </cell>
          <cell r="E97" t="str">
            <v>m</v>
          </cell>
          <cell r="F97">
            <v>19522.513700000003</v>
          </cell>
          <cell r="G97">
            <v>0.57669999999999999</v>
          </cell>
          <cell r="I97">
            <v>11258.63</v>
          </cell>
        </row>
        <row r="98">
          <cell r="A98" t="str">
            <v>M10007</v>
          </cell>
          <cell r="B98" t="str">
            <v xml:space="preserve">Retardador de Cordel </v>
          </cell>
          <cell r="D98">
            <v>5</v>
          </cell>
          <cell r="E98" t="str">
            <v>un</v>
          </cell>
          <cell r="F98">
            <v>5391.1324427410409</v>
          </cell>
          <cell r="G98">
            <v>9.48</v>
          </cell>
          <cell r="I98">
            <v>51107.94</v>
          </cell>
        </row>
        <row r="99">
          <cell r="A99" t="str">
            <v>M10008</v>
          </cell>
          <cell r="B99" t="str">
            <v>Abracadeira</v>
          </cell>
          <cell r="D99">
            <v>5</v>
          </cell>
          <cell r="E99" t="str">
            <v>un</v>
          </cell>
          <cell r="F99" t="e">
            <v>#VALUE!</v>
          </cell>
          <cell r="G99">
            <v>2.0599282041958049</v>
          </cell>
          <cell r="I99" t="e">
            <v>#VALUE!</v>
          </cell>
        </row>
        <row r="100">
          <cell r="F100">
            <v>0</v>
          </cell>
          <cell r="G100">
            <v>0</v>
          </cell>
        </row>
        <row r="101">
          <cell r="F101">
            <v>0</v>
          </cell>
          <cell r="G101">
            <v>0</v>
          </cell>
        </row>
        <row r="102">
          <cell r="A102" t="str">
            <v>M20501</v>
          </cell>
          <cell r="B102" t="str">
            <v>Arenoso</v>
          </cell>
          <cell r="D102">
            <v>5</v>
          </cell>
          <cell r="E102" t="str">
            <v>m3</v>
          </cell>
          <cell r="F102">
            <v>0</v>
          </cell>
          <cell r="G102">
            <v>17.380000000000003</v>
          </cell>
          <cell r="I102">
            <v>0</v>
          </cell>
        </row>
        <row r="103">
          <cell r="A103" t="str">
            <v>M20502</v>
          </cell>
          <cell r="B103" t="str">
            <v>Areia P/ aterro</v>
          </cell>
          <cell r="D103">
            <v>5</v>
          </cell>
          <cell r="E103" t="str">
            <v>m3</v>
          </cell>
          <cell r="F103">
            <v>1761.2060229490951</v>
          </cell>
          <cell r="G103">
            <v>20.183599375692328</v>
          </cell>
          <cell r="I103">
            <v>35547.480000000003</v>
          </cell>
        </row>
        <row r="104">
          <cell r="A104" t="str">
            <v>M20503</v>
          </cell>
          <cell r="B104" t="str">
            <v>Areia</v>
          </cell>
          <cell r="D104">
            <v>5</v>
          </cell>
          <cell r="E104" t="str">
            <v>m3</v>
          </cell>
          <cell r="F104">
            <v>872.63697210000009</v>
          </cell>
          <cell r="G104">
            <v>28.44</v>
          </cell>
          <cell r="I104">
            <v>24817.8</v>
          </cell>
        </row>
        <row r="105">
          <cell r="A105" t="str">
            <v>M20504</v>
          </cell>
          <cell r="B105" t="str">
            <v>Solo para aterro</v>
          </cell>
          <cell r="D105">
            <v>5</v>
          </cell>
          <cell r="E105" t="str">
            <v>m3</v>
          </cell>
          <cell r="F105">
            <v>25967.57961399234</v>
          </cell>
          <cell r="G105">
            <v>14.22</v>
          </cell>
          <cell r="I105">
            <v>369258.98</v>
          </cell>
        </row>
        <row r="106">
          <cell r="A106" t="str">
            <v>M20505</v>
          </cell>
          <cell r="B106" t="str">
            <v>Cascalho ou saibro</v>
          </cell>
          <cell r="D106">
            <v>5</v>
          </cell>
          <cell r="E106" t="str">
            <v>m3</v>
          </cell>
          <cell r="F106">
            <v>228.2</v>
          </cell>
          <cell r="G106">
            <v>26.07</v>
          </cell>
          <cell r="I106">
            <v>5949.17</v>
          </cell>
        </row>
        <row r="107">
          <cell r="A107" t="str">
            <v>M20506</v>
          </cell>
          <cell r="B107" t="str">
            <v>Solo argiloso</v>
          </cell>
          <cell r="D107">
            <v>5</v>
          </cell>
          <cell r="E107" t="str">
            <v>m3</v>
          </cell>
          <cell r="F107">
            <v>4592.6400000000003</v>
          </cell>
          <cell r="G107">
            <v>20.54</v>
          </cell>
          <cell r="I107">
            <v>94332.83</v>
          </cell>
        </row>
        <row r="108">
          <cell r="A108" t="str">
            <v>M20508</v>
          </cell>
          <cell r="B108" t="str">
            <v>Cimento portland (saco)</v>
          </cell>
          <cell r="D108">
            <v>5</v>
          </cell>
          <cell r="E108" t="str">
            <v>kg</v>
          </cell>
          <cell r="F108">
            <v>320910.21576546121</v>
          </cell>
          <cell r="G108">
            <v>0.28439999999999999</v>
          </cell>
          <cell r="I108">
            <v>91266.87</v>
          </cell>
        </row>
        <row r="109">
          <cell r="A109" t="str">
            <v>M20509</v>
          </cell>
          <cell r="B109" t="str">
            <v>Cimento pozolânico</v>
          </cell>
          <cell r="D109">
            <v>5</v>
          </cell>
          <cell r="E109" t="str">
            <v>kg</v>
          </cell>
          <cell r="F109">
            <v>0</v>
          </cell>
          <cell r="G109">
            <v>0.25596000000000002</v>
          </cell>
          <cell r="I109">
            <v>0</v>
          </cell>
        </row>
        <row r="110">
          <cell r="A110" t="str">
            <v>M20517</v>
          </cell>
          <cell r="B110" t="str">
            <v>Brita 1</v>
          </cell>
          <cell r="D110">
            <v>5</v>
          </cell>
          <cell r="E110" t="str">
            <v>m3</v>
          </cell>
          <cell r="F110">
            <v>517.65980000000002</v>
          </cell>
          <cell r="G110">
            <v>51.35</v>
          </cell>
          <cell r="I110">
            <v>26581.83</v>
          </cell>
        </row>
        <row r="111">
          <cell r="A111" t="str">
            <v>M20518</v>
          </cell>
          <cell r="B111" t="str">
            <v>Brita 2</v>
          </cell>
          <cell r="D111">
            <v>5</v>
          </cell>
          <cell r="E111" t="str">
            <v>m3</v>
          </cell>
          <cell r="F111">
            <v>0</v>
          </cell>
          <cell r="G111">
            <v>47.400000000000006</v>
          </cell>
          <cell r="I111">
            <v>0</v>
          </cell>
        </row>
        <row r="112">
          <cell r="A112" t="str">
            <v>M20519</v>
          </cell>
          <cell r="B112" t="str">
            <v>Brita 3</v>
          </cell>
          <cell r="D112">
            <v>5</v>
          </cell>
          <cell r="E112" t="str">
            <v>m3</v>
          </cell>
          <cell r="F112">
            <v>35.598240000000004</v>
          </cell>
          <cell r="G112">
            <v>35.550000000000004</v>
          </cell>
          <cell r="I112">
            <v>1265.52</v>
          </cell>
        </row>
        <row r="113">
          <cell r="A113" t="str">
            <v>M20520</v>
          </cell>
          <cell r="B113" t="str">
            <v>Pedra bruta</v>
          </cell>
          <cell r="D113">
            <v>5</v>
          </cell>
          <cell r="E113" t="str">
            <v>m3</v>
          </cell>
          <cell r="F113">
            <v>7.3439999999999994</v>
          </cell>
          <cell r="G113">
            <v>35.550000000000004</v>
          </cell>
          <cell r="I113">
            <v>261.08</v>
          </cell>
        </row>
        <row r="114">
          <cell r="A114" t="str">
            <v>M20521</v>
          </cell>
          <cell r="B114" t="str">
            <v>Pó de pedra</v>
          </cell>
          <cell r="D114">
            <v>5</v>
          </cell>
          <cell r="E114" t="str">
            <v>m3</v>
          </cell>
          <cell r="F114">
            <v>1</v>
          </cell>
          <cell r="G114">
            <v>26.006483999999986</v>
          </cell>
          <cell r="I114">
            <v>26.01</v>
          </cell>
        </row>
        <row r="115">
          <cell r="A115" t="str">
            <v>M20525</v>
          </cell>
          <cell r="B115" t="str">
            <v>Brita Graduada</v>
          </cell>
          <cell r="D115">
            <v>5</v>
          </cell>
          <cell r="E115" t="str">
            <v>m3</v>
          </cell>
          <cell r="F115">
            <v>0</v>
          </cell>
          <cell r="G115">
            <v>43.45</v>
          </cell>
          <cell r="I115">
            <v>0</v>
          </cell>
        </row>
        <row r="116">
          <cell r="A116" t="str">
            <v>M21006</v>
          </cell>
          <cell r="B116" t="str">
            <v>Chapa madeirit resinada 6mm</v>
          </cell>
          <cell r="D116">
            <v>5</v>
          </cell>
          <cell r="E116" t="str">
            <v>m2</v>
          </cell>
          <cell r="F116">
            <v>0</v>
          </cell>
          <cell r="G116">
            <v>5.1349999999999998</v>
          </cell>
          <cell r="I116">
            <v>0</v>
          </cell>
        </row>
        <row r="117">
          <cell r="A117" t="str">
            <v>M21012</v>
          </cell>
          <cell r="B117" t="str">
            <v>Chapa madeirit resinada 12mm</v>
          </cell>
          <cell r="D117">
            <v>5</v>
          </cell>
          <cell r="E117" t="str">
            <v>m2</v>
          </cell>
          <cell r="F117">
            <v>1927.9659999999999</v>
          </cell>
          <cell r="G117">
            <v>9.0850000000000009</v>
          </cell>
          <cell r="I117">
            <v>17515.57</v>
          </cell>
        </row>
        <row r="118">
          <cell r="A118" t="str">
            <v>M21027</v>
          </cell>
          <cell r="B118" t="str">
            <v>Madeira massaranduba serrada</v>
          </cell>
          <cell r="D118">
            <v>5</v>
          </cell>
          <cell r="E118" t="str">
            <v>m3</v>
          </cell>
          <cell r="F118">
            <v>0</v>
          </cell>
          <cell r="G118">
            <v>1185</v>
          </cell>
          <cell r="I118">
            <v>0</v>
          </cell>
        </row>
        <row r="119">
          <cell r="A119" t="str">
            <v>M21036</v>
          </cell>
          <cell r="B119" t="str">
            <v>Sarrafo agreste 1"x3"</v>
          </cell>
          <cell r="D119">
            <v>5</v>
          </cell>
          <cell r="E119" t="str">
            <v>m</v>
          </cell>
          <cell r="F119">
            <v>8905.1768715266207</v>
          </cell>
          <cell r="G119">
            <v>1.0270000000000001</v>
          </cell>
          <cell r="I119">
            <v>9145.6200000000008</v>
          </cell>
        </row>
        <row r="120">
          <cell r="A120" t="str">
            <v>M21041</v>
          </cell>
          <cell r="B120" t="str">
            <v>Barrote agreste 3"x3"</v>
          </cell>
          <cell r="D120">
            <v>5</v>
          </cell>
          <cell r="E120" t="str">
            <v>m</v>
          </cell>
          <cell r="F120">
            <v>19493.073500000002</v>
          </cell>
          <cell r="G120">
            <v>2.8440000000000003</v>
          </cell>
          <cell r="I120">
            <v>55438.3</v>
          </cell>
        </row>
        <row r="121">
          <cell r="A121" t="str">
            <v>M21051</v>
          </cell>
          <cell r="B121" t="str">
            <v>Tabua agreste  1"x12"</v>
          </cell>
          <cell r="D121">
            <v>5</v>
          </cell>
          <cell r="E121" t="str">
            <v>m</v>
          </cell>
          <cell r="F121">
            <v>834.69246214046916</v>
          </cell>
          <cell r="G121">
            <v>3.6339999999999999</v>
          </cell>
          <cell r="I121">
            <v>3033.27</v>
          </cell>
        </row>
        <row r="122">
          <cell r="A122" t="str">
            <v>M21055</v>
          </cell>
          <cell r="B122" t="str">
            <v>Barrote em massaranduba 2,5x5cm</v>
          </cell>
          <cell r="D122">
            <v>5</v>
          </cell>
          <cell r="E122" t="str">
            <v>m</v>
          </cell>
          <cell r="F122">
            <v>0</v>
          </cell>
          <cell r="G122">
            <v>1.2640000000000002</v>
          </cell>
          <cell r="I122">
            <v>0</v>
          </cell>
        </row>
        <row r="123">
          <cell r="A123" t="str">
            <v>M21056</v>
          </cell>
          <cell r="B123" t="str">
            <v>Pranchao de madeira de 30x6cm</v>
          </cell>
          <cell r="D123">
            <v>5</v>
          </cell>
          <cell r="E123" t="str">
            <v>m2</v>
          </cell>
          <cell r="F123">
            <v>2424.8315937929133</v>
          </cell>
          <cell r="G123">
            <v>29.23</v>
          </cell>
          <cell r="I123">
            <v>70877.83</v>
          </cell>
        </row>
        <row r="124">
          <cell r="A124" t="str">
            <v>M21517</v>
          </cell>
          <cell r="B124" t="str">
            <v>Aco ca-50</v>
          </cell>
          <cell r="D124">
            <v>5</v>
          </cell>
          <cell r="E124" t="str">
            <v>kg</v>
          </cell>
          <cell r="F124">
            <v>37882.645499999999</v>
          </cell>
          <cell r="G124">
            <v>3.081</v>
          </cell>
          <cell r="I124">
            <v>116716.43</v>
          </cell>
        </row>
        <row r="125">
          <cell r="A125" t="str">
            <v>M21518</v>
          </cell>
          <cell r="B125" t="str">
            <v>Aco ca-60</v>
          </cell>
          <cell r="D125">
            <v>5</v>
          </cell>
          <cell r="E125" t="str">
            <v>kg</v>
          </cell>
          <cell r="F125">
            <v>742.245</v>
          </cell>
          <cell r="G125">
            <v>3.7812930402930385</v>
          </cell>
          <cell r="I125">
            <v>2806.65</v>
          </cell>
        </row>
        <row r="126">
          <cell r="A126" t="str">
            <v>M21519</v>
          </cell>
          <cell r="B126" t="str">
            <v>Insertes metálicos</v>
          </cell>
          <cell r="D126">
            <v>5</v>
          </cell>
          <cell r="E126" t="str">
            <v>kg</v>
          </cell>
          <cell r="F126">
            <v>0</v>
          </cell>
          <cell r="G126">
            <v>6.32</v>
          </cell>
          <cell r="I126">
            <v>0</v>
          </cell>
        </row>
        <row r="127">
          <cell r="A127" t="str">
            <v>M21520</v>
          </cell>
          <cell r="B127" t="str">
            <v xml:space="preserve">Guarda corpo metálico </v>
          </cell>
          <cell r="D127">
            <v>5</v>
          </cell>
          <cell r="E127" t="str">
            <v>kg</v>
          </cell>
          <cell r="F127">
            <v>0</v>
          </cell>
          <cell r="G127">
            <v>7.11</v>
          </cell>
          <cell r="I127">
            <v>0</v>
          </cell>
        </row>
        <row r="128">
          <cell r="A128" t="str">
            <v>M21521</v>
          </cell>
          <cell r="B128" t="str">
            <v>Tela de aço ca-60</v>
          </cell>
          <cell r="D128">
            <v>5</v>
          </cell>
          <cell r="E128" t="str">
            <v>kg</v>
          </cell>
          <cell r="F128">
            <v>4218.21</v>
          </cell>
          <cell r="G128">
            <v>3.0949811769230764</v>
          </cell>
          <cell r="I128">
            <v>13055.28</v>
          </cell>
        </row>
        <row r="129">
          <cell r="A129" t="str">
            <v>M22515</v>
          </cell>
          <cell r="B129" t="str">
            <v>Tijolo maçico</v>
          </cell>
          <cell r="D129">
            <v>5</v>
          </cell>
          <cell r="E129" t="str">
            <v>un</v>
          </cell>
          <cell r="F129">
            <v>0</v>
          </cell>
          <cell r="G129">
            <v>0.15800000000000003</v>
          </cell>
          <cell r="I129">
            <v>0</v>
          </cell>
        </row>
        <row r="130">
          <cell r="A130" t="str">
            <v>M22520</v>
          </cell>
          <cell r="B130" t="str">
            <v>Bloco ceramico (9x14x19)</v>
          </cell>
          <cell r="D130">
            <v>5</v>
          </cell>
          <cell r="E130" t="str">
            <v>un</v>
          </cell>
          <cell r="F130">
            <v>22246.720000000001</v>
          </cell>
          <cell r="G130">
            <v>0.19750000000000001</v>
          </cell>
          <cell r="I130">
            <v>4393.7299999999996</v>
          </cell>
        </row>
        <row r="131">
          <cell r="A131" t="str">
            <v>M22531</v>
          </cell>
          <cell r="B131" t="str">
            <v>Bloco concreto 14x19x39cm</v>
          </cell>
          <cell r="D131">
            <v>5</v>
          </cell>
          <cell r="E131" t="str">
            <v>un</v>
          </cell>
          <cell r="F131">
            <v>0</v>
          </cell>
          <cell r="G131">
            <v>1.5009999999999999</v>
          </cell>
          <cell r="I131">
            <v>0</v>
          </cell>
        </row>
        <row r="132">
          <cell r="A132" t="str">
            <v>M22532</v>
          </cell>
          <cell r="B132" t="str">
            <v>Bloco concreto 9x14x39cm</v>
          </cell>
          <cell r="D132">
            <v>5</v>
          </cell>
          <cell r="E132" t="str">
            <v>un</v>
          </cell>
          <cell r="F132">
            <v>0</v>
          </cell>
          <cell r="G132">
            <v>1.0665000000000002</v>
          </cell>
          <cell r="I132">
            <v>0</v>
          </cell>
        </row>
        <row r="133">
          <cell r="A133" t="str">
            <v>M23001</v>
          </cell>
          <cell r="B133" t="str">
            <v>Combogo de cimento 39x22x15cm</v>
          </cell>
          <cell r="D133">
            <v>5</v>
          </cell>
          <cell r="E133" t="str">
            <v>un</v>
          </cell>
          <cell r="F133">
            <v>192</v>
          </cell>
          <cell r="G133">
            <v>1.4220000000000002</v>
          </cell>
          <cell r="I133">
            <v>273.02</v>
          </cell>
        </row>
        <row r="134">
          <cell r="A134" t="str">
            <v>M23051</v>
          </cell>
          <cell r="B134" t="str">
            <v>Telha volgatex</v>
          </cell>
          <cell r="D134">
            <v>5</v>
          </cell>
          <cell r="E134" t="str">
            <v>m2</v>
          </cell>
          <cell r="F134">
            <v>0</v>
          </cell>
          <cell r="G134">
            <v>5.1349999999999998</v>
          </cell>
          <cell r="I134">
            <v>0</v>
          </cell>
        </row>
        <row r="135">
          <cell r="A135" t="str">
            <v>M24003</v>
          </cell>
          <cell r="B135" t="str">
            <v>Mourão de concreto de 15x15cm com H=2,60m</v>
          </cell>
          <cell r="D135">
            <v>5</v>
          </cell>
          <cell r="E135" t="str">
            <v>un</v>
          </cell>
          <cell r="F135">
            <v>421.2</v>
          </cell>
          <cell r="G135">
            <v>17.380000000000003</v>
          </cell>
          <cell r="I135">
            <v>7320.46</v>
          </cell>
        </row>
        <row r="136">
          <cell r="A136" t="str">
            <v>M24004</v>
          </cell>
          <cell r="B136" t="str">
            <v>Tela de arame galvanizado quadrangular</v>
          </cell>
          <cell r="D136">
            <v>5</v>
          </cell>
          <cell r="E136" t="str">
            <v>m2</v>
          </cell>
          <cell r="F136">
            <v>0</v>
          </cell>
          <cell r="G136">
            <v>7.5050000000000008</v>
          </cell>
          <cell r="I136">
            <v>0</v>
          </cell>
        </row>
        <row r="137">
          <cell r="A137" t="str">
            <v>M24005</v>
          </cell>
          <cell r="B137" t="str">
            <v>Laje pré-moldada</v>
          </cell>
          <cell r="D137">
            <v>5</v>
          </cell>
          <cell r="E137" t="str">
            <v>m2</v>
          </cell>
          <cell r="F137">
            <v>0</v>
          </cell>
          <cell r="G137">
            <v>22.12</v>
          </cell>
          <cell r="I137">
            <v>0</v>
          </cell>
        </row>
        <row r="138">
          <cell r="A138" t="str">
            <v>M24006</v>
          </cell>
          <cell r="B138" t="str">
            <v>Telha canalete 49</v>
          </cell>
          <cell r="D138">
            <v>5</v>
          </cell>
          <cell r="E138" t="str">
            <v>m2</v>
          </cell>
          <cell r="F138">
            <v>0</v>
          </cell>
          <cell r="G138">
            <v>49.405818905454538</v>
          </cell>
          <cell r="I138">
            <v>0</v>
          </cell>
        </row>
        <row r="139">
          <cell r="A139" t="str">
            <v>M24053</v>
          </cell>
          <cell r="B139" t="str">
            <v>Junta Fungenband O-22</v>
          </cell>
          <cell r="D139">
            <v>5</v>
          </cell>
          <cell r="E139" t="str">
            <v>m</v>
          </cell>
          <cell r="F139">
            <v>0</v>
          </cell>
          <cell r="G139">
            <v>51.35</v>
          </cell>
          <cell r="I139">
            <v>0</v>
          </cell>
        </row>
        <row r="140">
          <cell r="A140" t="str">
            <v>M26560</v>
          </cell>
          <cell r="B140" t="str">
            <v>Prego - preco medio das bitolas</v>
          </cell>
          <cell r="D140">
            <v>5</v>
          </cell>
          <cell r="E140" t="str">
            <v>kg</v>
          </cell>
          <cell r="F140">
            <v>2615.9227999999998</v>
          </cell>
          <cell r="G140">
            <v>4.3450000000000006</v>
          </cell>
          <cell r="I140">
            <v>11366.18</v>
          </cell>
        </row>
        <row r="141">
          <cell r="A141" t="str">
            <v>M27010</v>
          </cell>
          <cell r="B141" t="str">
            <v>Arame recozido n.18 bwg</v>
          </cell>
          <cell r="D141">
            <v>5</v>
          </cell>
          <cell r="E141" t="str">
            <v>kg</v>
          </cell>
          <cell r="F141">
            <v>1103.5683000000001</v>
          </cell>
          <cell r="G141">
            <v>3.7919999999999998</v>
          </cell>
          <cell r="I141">
            <v>4184.7299999999996</v>
          </cell>
        </row>
        <row r="142">
          <cell r="A142" t="str">
            <v>M27015</v>
          </cell>
          <cell r="B142" t="str">
            <v>Arame farpado</v>
          </cell>
          <cell r="D142">
            <v>5</v>
          </cell>
          <cell r="E142" t="str">
            <v>m</v>
          </cell>
          <cell r="F142">
            <v>13197.6</v>
          </cell>
          <cell r="G142">
            <v>0.26070000000000004</v>
          </cell>
          <cell r="I142">
            <v>3440.61</v>
          </cell>
        </row>
        <row r="143">
          <cell r="A143" t="str">
            <v>M27016</v>
          </cell>
          <cell r="B143" t="str">
            <v>Arame galvanizado</v>
          </cell>
          <cell r="D143">
            <v>5</v>
          </cell>
          <cell r="E143" t="str">
            <v>kg</v>
          </cell>
          <cell r="F143">
            <v>140.4</v>
          </cell>
          <cell r="G143">
            <v>5.9250000000000007</v>
          </cell>
          <cell r="I143">
            <v>831.87</v>
          </cell>
        </row>
        <row r="144">
          <cell r="A144" t="str">
            <v>M28033</v>
          </cell>
          <cell r="B144" t="str">
            <v>Porta de madeira de lei</v>
          </cell>
          <cell r="D144">
            <v>5</v>
          </cell>
          <cell r="E144" t="str">
            <v>m2</v>
          </cell>
          <cell r="F144">
            <v>0</v>
          </cell>
          <cell r="G144">
            <v>86.9</v>
          </cell>
          <cell r="I144">
            <v>0</v>
          </cell>
        </row>
        <row r="145">
          <cell r="A145" t="str">
            <v>M28055</v>
          </cell>
          <cell r="B145" t="str">
            <v>Guarnição de madeira de lei</v>
          </cell>
          <cell r="D145">
            <v>5</v>
          </cell>
          <cell r="E145" t="str">
            <v>un</v>
          </cell>
          <cell r="F145">
            <v>0</v>
          </cell>
          <cell r="G145">
            <v>71.100000000000009</v>
          </cell>
          <cell r="I145">
            <v>0</v>
          </cell>
        </row>
        <row r="146">
          <cell r="A146" t="str">
            <v>M28095</v>
          </cell>
          <cell r="B146" t="str">
            <v>Fechadura</v>
          </cell>
          <cell r="D146">
            <v>5</v>
          </cell>
          <cell r="E146" t="str">
            <v>un</v>
          </cell>
          <cell r="F146">
            <v>0</v>
          </cell>
          <cell r="G146">
            <v>35.550000000000004</v>
          </cell>
          <cell r="I146">
            <v>0</v>
          </cell>
        </row>
        <row r="147">
          <cell r="A147" t="str">
            <v>M28096</v>
          </cell>
          <cell r="B147" t="str">
            <v>Ferragens / acessorios / instalaçoes</v>
          </cell>
          <cell r="D147">
            <v>5</v>
          </cell>
          <cell r="E147" t="str">
            <v>cj</v>
          </cell>
          <cell r="F147">
            <v>0</v>
          </cell>
          <cell r="G147">
            <v>138.25</v>
          </cell>
          <cell r="I147">
            <v>0</v>
          </cell>
        </row>
        <row r="148">
          <cell r="A148" t="str">
            <v>M28099</v>
          </cell>
          <cell r="B148" t="str">
            <v>Dobradiça</v>
          </cell>
          <cell r="D148">
            <v>5</v>
          </cell>
          <cell r="E148" t="str">
            <v>un</v>
          </cell>
          <cell r="F148">
            <v>0</v>
          </cell>
          <cell r="G148">
            <v>5.1349999999999998</v>
          </cell>
          <cell r="I148">
            <v>0</v>
          </cell>
        </row>
        <row r="149">
          <cell r="A149" t="str">
            <v>M32004</v>
          </cell>
          <cell r="B149" t="str">
            <v>Rejuntamento p/ ceramica</v>
          </cell>
          <cell r="D149">
            <v>5</v>
          </cell>
          <cell r="E149" t="str">
            <v>kg</v>
          </cell>
          <cell r="F149">
            <v>0</v>
          </cell>
          <cell r="G149">
            <v>2.2119999999999997</v>
          </cell>
          <cell r="I149">
            <v>0</v>
          </cell>
        </row>
        <row r="150">
          <cell r="A150" t="str">
            <v>M32005</v>
          </cell>
          <cell r="B150" t="str">
            <v>Argamassa pre-fabricada p/ ceramicas</v>
          </cell>
          <cell r="D150">
            <v>5</v>
          </cell>
          <cell r="E150" t="str">
            <v>kg</v>
          </cell>
          <cell r="F150">
            <v>0</v>
          </cell>
          <cell r="G150">
            <v>0.51350000000000007</v>
          </cell>
          <cell r="I150">
            <v>0</v>
          </cell>
        </row>
        <row r="151">
          <cell r="A151" t="str">
            <v>M32555</v>
          </cell>
          <cell r="B151" t="str">
            <v xml:space="preserve">Cerâmica 20x30cm </v>
          </cell>
          <cell r="D151">
            <v>5</v>
          </cell>
          <cell r="E151" t="str">
            <v>m2</v>
          </cell>
          <cell r="F151">
            <v>0</v>
          </cell>
          <cell r="G151">
            <v>12.245000000000001</v>
          </cell>
          <cell r="I151">
            <v>0</v>
          </cell>
        </row>
        <row r="152">
          <cell r="A152" t="str">
            <v>M32556</v>
          </cell>
          <cell r="B152" t="str">
            <v>Azulejo branco</v>
          </cell>
          <cell r="D152">
            <v>5</v>
          </cell>
          <cell r="E152" t="str">
            <v>m2</v>
          </cell>
          <cell r="F152">
            <v>0</v>
          </cell>
          <cell r="G152">
            <v>11.06</v>
          </cell>
          <cell r="I152">
            <v>0</v>
          </cell>
        </row>
        <row r="153">
          <cell r="A153" t="str">
            <v>M32557</v>
          </cell>
          <cell r="B153" t="str">
            <v xml:space="preserve">Cerâmica 30x30cm </v>
          </cell>
          <cell r="D153">
            <v>5</v>
          </cell>
          <cell r="E153" t="str">
            <v>m2</v>
          </cell>
          <cell r="F153">
            <v>0</v>
          </cell>
          <cell r="G153">
            <v>13.028509811428538</v>
          </cell>
          <cell r="I153">
            <v>0</v>
          </cell>
        </row>
        <row r="154">
          <cell r="A154" t="str">
            <v>M32558</v>
          </cell>
          <cell r="B154" t="str">
            <v xml:space="preserve">Cerâmica 20x20cm </v>
          </cell>
          <cell r="D154">
            <v>5</v>
          </cell>
          <cell r="E154" t="str">
            <v>m2</v>
          </cell>
          <cell r="F154">
            <v>33.797399999999996</v>
          </cell>
          <cell r="G154">
            <v>13.495866774869732</v>
          </cell>
          <cell r="I154">
            <v>456.13</v>
          </cell>
        </row>
        <row r="155">
          <cell r="A155" t="str">
            <v>M32587</v>
          </cell>
          <cell r="B155" t="str">
            <v>Cimento branco</v>
          </cell>
          <cell r="D155">
            <v>5</v>
          </cell>
          <cell r="E155" t="str">
            <v>kg</v>
          </cell>
          <cell r="F155">
            <v>33.797399999999996</v>
          </cell>
          <cell r="G155">
            <v>1.7380000000000002</v>
          </cell>
          <cell r="I155">
            <v>58.74</v>
          </cell>
        </row>
        <row r="156">
          <cell r="A156" t="str">
            <v>M37514</v>
          </cell>
          <cell r="B156" t="str">
            <v>Tinta acrilica</v>
          </cell>
          <cell r="D156">
            <v>5</v>
          </cell>
          <cell r="E156" t="str">
            <v>lt</v>
          </cell>
          <cell r="F156">
            <v>0</v>
          </cell>
          <cell r="G156">
            <v>173.8</v>
          </cell>
          <cell r="I156">
            <v>0</v>
          </cell>
        </row>
        <row r="157">
          <cell r="A157" t="str">
            <v>M37515</v>
          </cell>
          <cell r="B157" t="str">
            <v>Tinta PVA latex</v>
          </cell>
          <cell r="D157">
            <v>5</v>
          </cell>
          <cell r="E157" t="str">
            <v>lt</v>
          </cell>
          <cell r="F157">
            <v>17.0166</v>
          </cell>
          <cell r="G157">
            <v>102.7</v>
          </cell>
          <cell r="I157">
            <v>1747.6</v>
          </cell>
        </row>
        <row r="158">
          <cell r="A158" t="str">
            <v>M37526</v>
          </cell>
          <cell r="B158" t="str">
            <v>Tinta oleo</v>
          </cell>
          <cell r="D158">
            <v>5</v>
          </cell>
          <cell r="E158" t="str">
            <v>gl</v>
          </cell>
          <cell r="F158">
            <v>0</v>
          </cell>
          <cell r="G158">
            <v>35.550000000000004</v>
          </cell>
          <cell r="I158">
            <v>0</v>
          </cell>
        </row>
        <row r="159">
          <cell r="A159" t="str">
            <v>M37547</v>
          </cell>
          <cell r="B159" t="str">
            <v>Solvente</v>
          </cell>
          <cell r="D159">
            <v>5</v>
          </cell>
          <cell r="E159" t="str">
            <v>gl</v>
          </cell>
          <cell r="F159">
            <v>1.9300000000000002</v>
          </cell>
          <cell r="G159">
            <v>35.550000000000004</v>
          </cell>
          <cell r="I159">
            <v>68.61</v>
          </cell>
        </row>
        <row r="160">
          <cell r="A160" t="str">
            <v>M37548</v>
          </cell>
          <cell r="B160" t="str">
            <v>Massa acrilica</v>
          </cell>
          <cell r="D160">
            <v>5</v>
          </cell>
          <cell r="E160" t="str">
            <v>lt</v>
          </cell>
          <cell r="F160">
            <v>0</v>
          </cell>
          <cell r="G160">
            <v>75.05</v>
          </cell>
          <cell r="I160">
            <v>0</v>
          </cell>
        </row>
        <row r="161">
          <cell r="A161" t="str">
            <v>M37586</v>
          </cell>
          <cell r="B161" t="str">
            <v>Massa corrida</v>
          </cell>
          <cell r="D161">
            <v>5</v>
          </cell>
          <cell r="E161" t="str">
            <v>lt</v>
          </cell>
          <cell r="F161">
            <v>20.830000000000002</v>
          </cell>
          <cell r="G161">
            <v>51.35</v>
          </cell>
          <cell r="I161">
            <v>1069.6199999999999</v>
          </cell>
        </row>
        <row r="162">
          <cell r="A162" t="str">
            <v>M37587</v>
          </cell>
          <cell r="B162" t="str">
            <v>Massa epoxi</v>
          </cell>
          <cell r="D162">
            <v>5</v>
          </cell>
          <cell r="E162" t="str">
            <v>kg</v>
          </cell>
          <cell r="F162">
            <v>0</v>
          </cell>
          <cell r="G162">
            <v>22.12</v>
          </cell>
          <cell r="I162">
            <v>0</v>
          </cell>
        </row>
        <row r="163">
          <cell r="A163" t="str">
            <v>M37588</v>
          </cell>
          <cell r="B163" t="str">
            <v>Solvente</v>
          </cell>
          <cell r="D163">
            <v>5</v>
          </cell>
          <cell r="E163" t="str">
            <v>l</v>
          </cell>
          <cell r="F163">
            <v>0</v>
          </cell>
          <cell r="G163">
            <v>24.490000000000002</v>
          </cell>
          <cell r="I163">
            <v>0</v>
          </cell>
        </row>
        <row r="164">
          <cell r="A164" t="str">
            <v>M38010</v>
          </cell>
          <cell r="B164" t="str">
            <v xml:space="preserve">Selador </v>
          </cell>
          <cell r="D164">
            <v>5</v>
          </cell>
          <cell r="E164" t="str">
            <v>lt</v>
          </cell>
          <cell r="F164">
            <v>297.67562500000003</v>
          </cell>
          <cell r="G164">
            <v>49.77</v>
          </cell>
          <cell r="I164">
            <v>14815.32</v>
          </cell>
        </row>
        <row r="165">
          <cell r="A165" t="str">
            <v>M38013</v>
          </cell>
          <cell r="B165" t="str">
            <v>Lixa para madeira/parede</v>
          </cell>
          <cell r="D165">
            <v>5</v>
          </cell>
          <cell r="E165" t="str">
            <v>un</v>
          </cell>
          <cell r="F165">
            <v>10.112182750305204</v>
          </cell>
          <cell r="G165">
            <v>0.43450000000000005</v>
          </cell>
          <cell r="I165">
            <v>4.3899999999999997</v>
          </cell>
        </row>
        <row r="166">
          <cell r="A166" t="str">
            <v>M38014</v>
          </cell>
          <cell r="B166" t="str">
            <v>Tinta epoxi</v>
          </cell>
          <cell r="D166">
            <v>5</v>
          </cell>
          <cell r="E166" t="str">
            <v>l</v>
          </cell>
          <cell r="F166">
            <v>3.8600000000000003</v>
          </cell>
          <cell r="G166">
            <v>35.550000000000004</v>
          </cell>
          <cell r="I166">
            <v>137.22</v>
          </cell>
        </row>
        <row r="167">
          <cell r="A167" t="str">
            <v>M38015</v>
          </cell>
          <cell r="B167" t="str">
            <v>Estaca prancha</v>
          </cell>
          <cell r="D167">
            <v>5</v>
          </cell>
          <cell r="E167" t="str">
            <v>m2</v>
          </cell>
          <cell r="F167">
            <v>0</v>
          </cell>
          <cell r="G167">
            <v>19.75</v>
          </cell>
          <cell r="I167">
            <v>0</v>
          </cell>
        </row>
        <row r="168">
          <cell r="A168" t="str">
            <v>M38016</v>
          </cell>
          <cell r="B168" t="str">
            <v>Rufo pré-moldado</v>
          </cell>
          <cell r="D168">
            <v>5</v>
          </cell>
          <cell r="E168" t="str">
            <v>m</v>
          </cell>
          <cell r="F168">
            <v>8.6</v>
          </cell>
          <cell r="G168">
            <v>3.95</v>
          </cell>
          <cell r="I168">
            <v>33.97</v>
          </cell>
        </row>
        <row r="169">
          <cell r="A169" t="str">
            <v>M38055</v>
          </cell>
          <cell r="B169" t="str">
            <v>Tubo metálico equipado</v>
          </cell>
          <cell r="D169">
            <v>5</v>
          </cell>
          <cell r="E169" t="str">
            <v>m</v>
          </cell>
          <cell r="F169">
            <v>0</v>
          </cell>
          <cell r="G169">
            <v>1.9750000000000001</v>
          </cell>
          <cell r="I169">
            <v>0</v>
          </cell>
        </row>
        <row r="170">
          <cell r="A170" t="str">
            <v>M38056</v>
          </cell>
          <cell r="B170" t="str">
            <v>Prancha metalica</v>
          </cell>
          <cell r="D170">
            <v>5</v>
          </cell>
          <cell r="E170" t="str">
            <v>m2</v>
          </cell>
          <cell r="F170">
            <v>0</v>
          </cell>
          <cell r="G170">
            <v>27.650000000000002</v>
          </cell>
          <cell r="I170">
            <v>0</v>
          </cell>
        </row>
        <row r="171">
          <cell r="A171" t="str">
            <v>M38097</v>
          </cell>
          <cell r="B171" t="str">
            <v>Vedacit</v>
          </cell>
          <cell r="D171">
            <v>5</v>
          </cell>
          <cell r="E171" t="str">
            <v>kg</v>
          </cell>
          <cell r="F171">
            <v>93.361706666666237</v>
          </cell>
          <cell r="G171">
            <v>3.5550000000000002</v>
          </cell>
          <cell r="I171">
            <v>331.9</v>
          </cell>
        </row>
        <row r="172">
          <cell r="A172" t="str">
            <v>M40015</v>
          </cell>
          <cell r="B172" t="str">
            <v>Meio-fio de concreto</v>
          </cell>
          <cell r="D172">
            <v>5</v>
          </cell>
          <cell r="E172" t="str">
            <v>m</v>
          </cell>
          <cell r="F172">
            <v>0</v>
          </cell>
          <cell r="G172">
            <v>6.8729999999999993</v>
          </cell>
          <cell r="I172">
            <v>0</v>
          </cell>
        </row>
        <row r="173">
          <cell r="A173" t="str">
            <v>M40030</v>
          </cell>
          <cell r="B173" t="str">
            <v>Paralelepipedos</v>
          </cell>
          <cell r="D173">
            <v>5</v>
          </cell>
          <cell r="E173" t="str">
            <v>m2</v>
          </cell>
          <cell r="F173">
            <v>0</v>
          </cell>
          <cell r="G173">
            <v>0.27649999999999997</v>
          </cell>
          <cell r="I173">
            <v>0</v>
          </cell>
        </row>
        <row r="174">
          <cell r="A174" t="str">
            <v>M40036</v>
          </cell>
          <cell r="B174" t="str">
            <v>Junta de PVC</v>
          </cell>
          <cell r="D174">
            <v>5</v>
          </cell>
          <cell r="E174" t="str">
            <v>m</v>
          </cell>
          <cell r="F174">
            <v>0</v>
          </cell>
          <cell r="G174">
            <v>2.5280000000000005</v>
          </cell>
          <cell r="I174">
            <v>0</v>
          </cell>
        </row>
        <row r="175">
          <cell r="A175" t="str">
            <v>M45003</v>
          </cell>
          <cell r="B175" t="str">
            <v>Tubo de PVC Kanaflex de Ø 100mm</v>
          </cell>
          <cell r="D175">
            <v>5</v>
          </cell>
          <cell r="E175" t="str">
            <v>m</v>
          </cell>
          <cell r="F175">
            <v>0</v>
          </cell>
          <cell r="G175">
            <v>4.3450000000000006</v>
          </cell>
          <cell r="I175">
            <v>0</v>
          </cell>
        </row>
        <row r="176">
          <cell r="A176" t="str">
            <v>M45004</v>
          </cell>
          <cell r="B176" t="str">
            <v>Graut</v>
          </cell>
          <cell r="D176">
            <v>5</v>
          </cell>
          <cell r="E176" t="str">
            <v>kg</v>
          </cell>
          <cell r="F176">
            <v>0</v>
          </cell>
          <cell r="G176">
            <v>0.59250000000000003</v>
          </cell>
          <cell r="I176">
            <v>0</v>
          </cell>
        </row>
        <row r="177">
          <cell r="A177" t="str">
            <v>M60001</v>
          </cell>
          <cell r="B177" t="str">
            <v xml:space="preserve">Tampão de ferro T-100 </v>
          </cell>
          <cell r="D177">
            <v>5</v>
          </cell>
          <cell r="E177" t="str">
            <v>un</v>
          </cell>
          <cell r="F177">
            <v>0</v>
          </cell>
          <cell r="G177">
            <v>75.05</v>
          </cell>
          <cell r="I177">
            <v>0</v>
          </cell>
        </row>
        <row r="178">
          <cell r="A178" t="str">
            <v>M60002</v>
          </cell>
          <cell r="B178" t="str">
            <v>Tampão de ferro 25kg</v>
          </cell>
          <cell r="D178">
            <v>5</v>
          </cell>
          <cell r="E178" t="str">
            <v>un</v>
          </cell>
          <cell r="F178">
            <v>0</v>
          </cell>
          <cell r="G178">
            <v>110.60000000000001</v>
          </cell>
          <cell r="I178">
            <v>0</v>
          </cell>
        </row>
        <row r="179">
          <cell r="A179" t="str">
            <v>M60003</v>
          </cell>
          <cell r="B179" t="str">
            <v>Tampão articulado em fºfº p/ pv's, dn=900mm, carga 40 ton.</v>
          </cell>
          <cell r="D179">
            <v>5</v>
          </cell>
          <cell r="E179" t="str">
            <v>un</v>
          </cell>
          <cell r="F179">
            <v>0</v>
          </cell>
          <cell r="G179">
            <v>432.65405439999995</v>
          </cell>
          <cell r="I179">
            <v>0</v>
          </cell>
        </row>
        <row r="180">
          <cell r="A180" t="str">
            <v>M60004</v>
          </cell>
          <cell r="B180" t="str">
            <v>Tampão articulado em fºfº p/ pv's, dn=600mm, carga 5 ton., dimens. conf. nbr 10158</v>
          </cell>
          <cell r="D180">
            <v>5</v>
          </cell>
          <cell r="E180" t="str">
            <v>un</v>
          </cell>
          <cell r="F180">
            <v>0</v>
          </cell>
          <cell r="G180">
            <v>122.40952283076925</v>
          </cell>
          <cell r="I180">
            <v>0</v>
          </cell>
        </row>
        <row r="181">
          <cell r="A181" t="str">
            <v>M70005</v>
          </cell>
          <cell r="B181" t="str">
            <v>Anel de concreto D=40cmx30cm</v>
          </cell>
          <cell r="D181">
            <v>5</v>
          </cell>
          <cell r="E181" t="str">
            <v>un</v>
          </cell>
          <cell r="F181">
            <v>0</v>
          </cell>
          <cell r="G181">
            <v>14.22</v>
          </cell>
          <cell r="I181">
            <v>0</v>
          </cell>
        </row>
        <row r="182">
          <cell r="A182" t="str">
            <v>M70006</v>
          </cell>
          <cell r="B182" t="str">
            <v>Anel de concreto D=60cmx30cm</v>
          </cell>
          <cell r="D182">
            <v>5</v>
          </cell>
          <cell r="E182" t="str">
            <v>un</v>
          </cell>
          <cell r="F182">
            <v>0</v>
          </cell>
          <cell r="G182">
            <v>17.380000000000003</v>
          </cell>
          <cell r="I182">
            <v>0</v>
          </cell>
        </row>
        <row r="183">
          <cell r="A183" t="str">
            <v>M70008</v>
          </cell>
          <cell r="B183" t="str">
            <v>Anel de concreto D=80cmx50cm</v>
          </cell>
          <cell r="D183">
            <v>5</v>
          </cell>
          <cell r="E183" t="str">
            <v>un</v>
          </cell>
          <cell r="F183">
            <v>0</v>
          </cell>
          <cell r="G183">
            <v>59.25</v>
          </cell>
          <cell r="I183">
            <v>0</v>
          </cell>
        </row>
        <row r="184">
          <cell r="A184" t="str">
            <v>M70011</v>
          </cell>
          <cell r="B184" t="str">
            <v>Anel de concreto D=110cmx50cm</v>
          </cell>
          <cell r="D184">
            <v>5</v>
          </cell>
          <cell r="E184" t="str">
            <v>un</v>
          </cell>
          <cell r="F184">
            <v>0</v>
          </cell>
          <cell r="G184">
            <v>75.05</v>
          </cell>
          <cell r="I184">
            <v>0</v>
          </cell>
        </row>
        <row r="185">
          <cell r="A185" t="str">
            <v>M70012</v>
          </cell>
          <cell r="B185" t="str">
            <v>Tampa de concreto D=60cm</v>
          </cell>
          <cell r="D185">
            <v>5</v>
          </cell>
          <cell r="E185" t="str">
            <v>un</v>
          </cell>
          <cell r="F185">
            <v>238</v>
          </cell>
          <cell r="G185">
            <v>27.650000000000002</v>
          </cell>
          <cell r="I185">
            <v>6580.7</v>
          </cell>
        </row>
        <row r="186">
          <cell r="A186" t="str">
            <v>M70013</v>
          </cell>
          <cell r="B186" t="str">
            <v>Tampa de concreto D=80cm</v>
          </cell>
          <cell r="D186">
            <v>5</v>
          </cell>
          <cell r="E186" t="str">
            <v>un</v>
          </cell>
          <cell r="F186">
            <v>30</v>
          </cell>
          <cell r="G186">
            <v>41.870000000000005</v>
          </cell>
          <cell r="I186">
            <v>1256.0999999999999</v>
          </cell>
        </row>
        <row r="187">
          <cell r="A187" t="str">
            <v>M70014</v>
          </cell>
          <cell r="B187" t="str">
            <v>Tampa de concreto D=110cm</v>
          </cell>
          <cell r="D187">
            <v>5</v>
          </cell>
          <cell r="E187" t="str">
            <v>un</v>
          </cell>
          <cell r="F187">
            <v>107</v>
          </cell>
          <cell r="G187">
            <v>57.67</v>
          </cell>
          <cell r="I187">
            <v>6170.69</v>
          </cell>
        </row>
        <row r="188">
          <cell r="A188" t="str">
            <v>M70032</v>
          </cell>
          <cell r="B188" t="str">
            <v xml:space="preserve">Caixa em anel de concreto pre moldado  dn=0,40m, e=7cm, em profund. ate 0,60m, incl. tampa de concr. armado c/ e=0,07m </v>
          </cell>
          <cell r="C188" t="str">
            <v>un</v>
          </cell>
          <cell r="D188">
            <v>5</v>
          </cell>
          <cell r="E188" t="str">
            <v>un</v>
          </cell>
          <cell r="F188">
            <v>0</v>
          </cell>
          <cell r="G188">
            <v>27.650000000000002</v>
          </cell>
          <cell r="I188">
            <v>0</v>
          </cell>
        </row>
        <row r="189">
          <cell r="A189" t="str">
            <v>M70033</v>
          </cell>
          <cell r="B189" t="str">
            <v>Materiais diversos</v>
          </cell>
          <cell r="D189">
            <v>5</v>
          </cell>
          <cell r="E189" t="str">
            <v>mês</v>
          </cell>
          <cell r="F189">
            <v>0</v>
          </cell>
          <cell r="G189">
            <v>488.36463076923025</v>
          </cell>
          <cell r="I189">
            <v>0</v>
          </cell>
        </row>
        <row r="190">
          <cell r="A190" t="str">
            <v>M70034</v>
          </cell>
          <cell r="B190" t="str">
            <v>Consumo de luiz , água e telefone</v>
          </cell>
          <cell r="D190">
            <v>5</v>
          </cell>
          <cell r="E190" t="str">
            <v>mês</v>
          </cell>
          <cell r="F190">
            <v>0</v>
          </cell>
          <cell r="G190">
            <v>948</v>
          </cell>
          <cell r="I190">
            <v>0</v>
          </cell>
        </row>
        <row r="191">
          <cell r="A191" t="str">
            <v>M70035</v>
          </cell>
          <cell r="B191" t="str">
            <v>placa de concreto</v>
          </cell>
          <cell r="D191">
            <v>5</v>
          </cell>
          <cell r="E191" t="str">
            <v>m2</v>
          </cell>
          <cell r="F191">
            <v>0</v>
          </cell>
          <cell r="G191">
            <v>22.998572369230772</v>
          </cell>
          <cell r="I191">
            <v>0</v>
          </cell>
        </row>
        <row r="192">
          <cell r="A192" t="str">
            <v>M70036</v>
          </cell>
          <cell r="B192" t="str">
            <v>Chapa metálica</v>
          </cell>
          <cell r="D192">
            <v>5</v>
          </cell>
          <cell r="E192" t="str">
            <v>m2</v>
          </cell>
          <cell r="F192">
            <v>17.264147692307713</v>
          </cell>
          <cell r="G192">
            <v>118.5</v>
          </cell>
          <cell r="I192">
            <v>2045.8</v>
          </cell>
        </row>
        <row r="193">
          <cell r="A193" t="str">
            <v>M70037</v>
          </cell>
          <cell r="B193" t="str">
            <v xml:space="preserve">Caixa p/ligacao  pre-moldada de concreto armado, e=0, 07m secao interna 0, 40x0, 54m e h=0, 40 m </v>
          </cell>
          <cell r="D193">
            <v>5</v>
          </cell>
          <cell r="E193" t="str">
            <v>un</v>
          </cell>
          <cell r="F193">
            <v>727</v>
          </cell>
          <cell r="G193">
            <v>23.544558384615385</v>
          </cell>
          <cell r="I193">
            <v>17116.89</v>
          </cell>
        </row>
        <row r="194">
          <cell r="A194" t="str">
            <v>M70038</v>
          </cell>
          <cell r="B194" t="str">
            <v>Caixa p/ligacao  pre-moldada de concreto armado, e=0, 07 m, secao interna de 0, 40x0, 54m e 0, 41 m &lt;= h &lt; =0, 80m</v>
          </cell>
          <cell r="D194">
            <v>5</v>
          </cell>
          <cell r="E194" t="str">
            <v>un</v>
          </cell>
          <cell r="F194">
            <v>178</v>
          </cell>
          <cell r="G194">
            <v>53.497712230769189</v>
          </cell>
          <cell r="I194">
            <v>9522.59</v>
          </cell>
        </row>
        <row r="195">
          <cell r="A195" t="str">
            <v>M70039</v>
          </cell>
          <cell r="B195" t="str">
            <v>Caixa p/ligacao  pre-moldada de concreto armado, e=0, 07 m, secao interna de 0, 40x0, 54m e 0, 81 m &lt;= h &lt; =1,20m</v>
          </cell>
          <cell r="D195">
            <v>5</v>
          </cell>
          <cell r="E195" t="str">
            <v>un</v>
          </cell>
          <cell r="F195">
            <v>106.8</v>
          </cell>
          <cell r="G195">
            <v>76.402893230769237</v>
          </cell>
          <cell r="I195">
            <v>8159.83</v>
          </cell>
        </row>
        <row r="196">
          <cell r="A196" t="str">
            <v>M70040</v>
          </cell>
          <cell r="B196" t="str">
            <v>Tampa metalica em chapa lisa</v>
          </cell>
          <cell r="D196">
            <v>5</v>
          </cell>
          <cell r="E196" t="str">
            <v>m2</v>
          </cell>
          <cell r="F196">
            <v>0</v>
          </cell>
          <cell r="G196">
            <v>156.35945440000003</v>
          </cell>
          <cell r="I196">
            <v>0</v>
          </cell>
        </row>
        <row r="197">
          <cell r="A197" t="str">
            <v>M70041</v>
          </cell>
          <cell r="B197" t="str">
            <v>Manta geotextil 250g/m2</v>
          </cell>
          <cell r="D197">
            <v>5</v>
          </cell>
          <cell r="E197" t="str">
            <v>m2</v>
          </cell>
          <cell r="F197">
            <v>0</v>
          </cell>
          <cell r="G197">
            <v>2.2909999999999999</v>
          </cell>
          <cell r="I197">
            <v>0</v>
          </cell>
        </row>
        <row r="198">
          <cell r="A198" t="str">
            <v>M70042</v>
          </cell>
          <cell r="B198" t="str">
            <v>MURO PRE-MOLDADO DE PLACAS DE CONCRETO ARMADO, E=3CM C/COLUNAS DE CONCRETO ARMADO C/DIMENSOES DE 0, 13 X 0, 13 X 3,00M, (DP1804-04)</v>
          </cell>
          <cell r="D198">
            <v>5</v>
          </cell>
          <cell r="E198" t="str">
            <v>m</v>
          </cell>
          <cell r="F198">
            <v>144</v>
          </cell>
          <cell r="G198">
            <v>40.292076855933843</v>
          </cell>
          <cell r="I198">
            <v>5802.06</v>
          </cell>
        </row>
        <row r="199">
          <cell r="A199" t="str">
            <v>M70043</v>
          </cell>
          <cell r="B199" t="str">
            <v>PLANTIO DE ARBUSTOS C/ 0, 50M&lt;=H&lt;=2,00M, ESPACADOS A CADA 3,00M, P/ FORMACAO DE CERCA VIVA, INCL. PREPARO E ADUBACAO DO SOLO E IRRIGACAO ATE A PEGA TOTAL</v>
          </cell>
          <cell r="D199">
            <v>5</v>
          </cell>
          <cell r="E199" t="str">
            <v>UN</v>
          </cell>
          <cell r="F199">
            <v>988</v>
          </cell>
          <cell r="G199">
            <v>3.5550000000000002</v>
          </cell>
          <cell r="I199">
            <v>3512.34</v>
          </cell>
        </row>
        <row r="200">
          <cell r="A200" t="str">
            <v>M70044</v>
          </cell>
          <cell r="B200" t="str">
            <v>PLANTIO DE ARVORES, C/ H &gt;= 2,00 M, INCL. PREPARO E ADUBACAO DO SOLO E IRRIGACAO ATE A PEGA TOTAL</v>
          </cell>
          <cell r="D200">
            <v>5</v>
          </cell>
          <cell r="E200" t="str">
            <v>m</v>
          </cell>
          <cell r="F200">
            <v>14</v>
          </cell>
          <cell r="G200">
            <v>32.492700000000006</v>
          </cell>
          <cell r="I200">
            <v>454.9</v>
          </cell>
        </row>
        <row r="201">
          <cell r="A201" t="str">
            <v>M70045</v>
          </cell>
          <cell r="B201" t="str">
            <v>TAMPAS METALICAS</v>
          </cell>
          <cell r="D201">
            <v>5</v>
          </cell>
          <cell r="E201" t="str">
            <v>m2</v>
          </cell>
          <cell r="F201">
            <v>0</v>
          </cell>
          <cell r="G201">
            <v>66.555548246153847</v>
          </cell>
          <cell r="I201">
            <v>0</v>
          </cell>
        </row>
        <row r="202">
          <cell r="A202" t="str">
            <v>M70046</v>
          </cell>
          <cell r="B202" t="str">
            <v>GRADE MANUAL P/ PRE-TRATAMENTO DE ESGOTOS/ÁGUA BRUTA, INCLUINDO PINTURA DE PROTEÇÃO</v>
          </cell>
          <cell r="D202">
            <v>5</v>
          </cell>
          <cell r="E202" t="str">
            <v>m2</v>
          </cell>
          <cell r="F202">
            <v>0</v>
          </cell>
          <cell r="G202">
            <v>206.52435838461543</v>
          </cell>
          <cell r="I202">
            <v>0</v>
          </cell>
        </row>
        <row r="203">
          <cell r="A203" t="str">
            <v>M70047</v>
          </cell>
          <cell r="B203" t="str">
            <v>PORTAO DE ACESSO PADRAO CODEVASF.</v>
          </cell>
          <cell r="D203">
            <v>5</v>
          </cell>
          <cell r="E203" t="str">
            <v>m2</v>
          </cell>
          <cell r="F203">
            <v>5.88</v>
          </cell>
          <cell r="G203">
            <v>189.22348600000012</v>
          </cell>
          <cell r="I203">
            <v>1112.6300000000001</v>
          </cell>
        </row>
        <row r="204">
          <cell r="A204" t="str">
            <v>M70048</v>
          </cell>
          <cell r="B204" t="str">
            <v>Placa de concreto esp=8cm</v>
          </cell>
          <cell r="D204">
            <v>5</v>
          </cell>
          <cell r="E204" t="str">
            <v>m2</v>
          </cell>
          <cell r="F204">
            <v>2205</v>
          </cell>
          <cell r="G204">
            <v>27.650000000000002</v>
          </cell>
          <cell r="I204">
            <v>60968.25</v>
          </cell>
        </row>
        <row r="205">
          <cell r="A205" t="str">
            <v>M70049</v>
          </cell>
          <cell r="B205" t="str">
            <v>PORTA EXTERNA LISA EM MADEIRA DE LEI, COMPLETA, DE 1 FOLHA, INCL. FERRAGENS, GUARNICOES, LIXAMENTO, EMASSAMENTO E PINTURA A OLEO</v>
          </cell>
          <cell r="D205">
            <v>5</v>
          </cell>
          <cell r="E205" t="str">
            <v>m2</v>
          </cell>
          <cell r="F205">
            <v>1.68</v>
          </cell>
          <cell r="G205">
            <v>149.22394590769241</v>
          </cell>
          <cell r="I205">
            <v>250.7</v>
          </cell>
        </row>
        <row r="206">
          <cell r="A206" t="str">
            <v>M70050</v>
          </cell>
          <cell r="B206" t="str">
            <v>PORTA INTERNA EM COMPENSADO, COMPLETA, DE 1 FOLHA, INCL. FERRAGENS, GUARNICOES, LIXAMENTO, EMASSAMENTO E PINTURA A OLEO</v>
          </cell>
          <cell r="D206">
            <v>5</v>
          </cell>
          <cell r="E206" t="str">
            <v>m2</v>
          </cell>
          <cell r="F206">
            <v>7.77</v>
          </cell>
          <cell r="G206">
            <v>83.97602283076931</v>
          </cell>
          <cell r="I206">
            <v>652.49</v>
          </cell>
        </row>
        <row r="207">
          <cell r="A207" t="str">
            <v>M70051</v>
          </cell>
          <cell r="B207" t="str">
            <v>PLANTIO DE GRAMA EM PLACA, INCL. CAMADA DE TERRA VEGETAL, E=0, 05M, TRANSP. E IRRIGACAO ATE A PEGA TOTAL</v>
          </cell>
          <cell r="D207">
            <v>5</v>
          </cell>
          <cell r="E207" t="str">
            <v>m2</v>
          </cell>
          <cell r="F207">
            <v>1717.8</v>
          </cell>
          <cell r="G207">
            <v>6.1619999999999999</v>
          </cell>
          <cell r="I207">
            <v>10585.08</v>
          </cell>
        </row>
        <row r="208">
          <cell r="A208" t="str">
            <v>M70052</v>
          </cell>
          <cell r="B208" t="str">
            <v>CHUVEIRO PLASTICO ELETRICO DIAMETRO 1/2"</v>
          </cell>
          <cell r="D208">
            <v>5</v>
          </cell>
          <cell r="E208" t="str">
            <v>pc</v>
          </cell>
          <cell r="F208">
            <v>0</v>
          </cell>
          <cell r="G208">
            <v>5.9250000000000007</v>
          </cell>
          <cell r="I208">
            <v>0</v>
          </cell>
        </row>
        <row r="209">
          <cell r="A209" t="str">
            <v>M70053</v>
          </cell>
          <cell r="B209" t="str">
            <v>TAMPA CONCRETO PREMOLDADO FCK=15,0 MPA E=7 CM</v>
          </cell>
          <cell r="D209">
            <v>5</v>
          </cell>
          <cell r="E209" t="str">
            <v>m2</v>
          </cell>
          <cell r="F209">
            <v>0</v>
          </cell>
          <cell r="G209">
            <v>30.020000000000003</v>
          </cell>
          <cell r="I209">
            <v>0</v>
          </cell>
        </row>
        <row r="210">
          <cell r="A210" t="str">
            <v>M70054</v>
          </cell>
          <cell r="B210" t="str">
            <v>TAMPA CONCRETO PREMOLDADO FCK=15,0 MPA E=10 CM</v>
          </cell>
          <cell r="D210">
            <v>5</v>
          </cell>
          <cell r="E210" t="str">
            <v>m2</v>
          </cell>
          <cell r="F210">
            <v>1.44</v>
          </cell>
          <cell r="G210">
            <v>41.759816876923104</v>
          </cell>
          <cell r="I210">
            <v>60.13</v>
          </cell>
        </row>
        <row r="211">
          <cell r="A211" t="str">
            <v>M70055</v>
          </cell>
          <cell r="B211" t="str">
            <v>SANITARIOS</v>
          </cell>
          <cell r="D211">
            <v>5</v>
          </cell>
          <cell r="E211" t="str">
            <v>m2</v>
          </cell>
          <cell r="F211">
            <v>0</v>
          </cell>
          <cell r="G211">
            <v>277.3629230769231</v>
          </cell>
          <cell r="I211">
            <v>0</v>
          </cell>
        </row>
        <row r="212">
          <cell r="A212" t="str">
            <v>M70056</v>
          </cell>
          <cell r="B212" t="str">
            <v>LABORATORIOS</v>
          </cell>
          <cell r="D212">
            <v>5</v>
          </cell>
          <cell r="E212" t="str">
            <v>m2</v>
          </cell>
          <cell r="F212">
            <v>11</v>
          </cell>
          <cell r="G212">
            <v>160.81361538461539</v>
          </cell>
          <cell r="I212">
            <v>1768.95</v>
          </cell>
        </row>
        <row r="213">
          <cell r="A213" t="str">
            <v>M70057</v>
          </cell>
          <cell r="B213" t="str">
            <v>GUARDA-CORPO EM TUBO DE ACO GALVANIZADO 2", H=1,10m</v>
          </cell>
          <cell r="D213">
            <v>5</v>
          </cell>
          <cell r="E213" t="str">
            <v>m</v>
          </cell>
          <cell r="F213">
            <v>46</v>
          </cell>
          <cell r="G213">
            <v>59.037307692307692</v>
          </cell>
          <cell r="I213">
            <v>2715.72</v>
          </cell>
        </row>
        <row r="215">
          <cell r="A215" t="str">
            <v>S00039</v>
          </cell>
          <cell r="B215" t="str">
            <v>Piso de alta resistência, e=8mm, incl. juntas</v>
          </cell>
          <cell r="D215">
            <v>5</v>
          </cell>
          <cell r="E215" t="str">
            <v>m2</v>
          </cell>
          <cell r="F215">
            <v>0</v>
          </cell>
          <cell r="G215">
            <v>19.495564092307696</v>
          </cell>
          <cell r="I215">
            <v>0</v>
          </cell>
        </row>
        <row r="216">
          <cell r="A216" t="str">
            <v>S00040</v>
          </cell>
          <cell r="B216" t="str">
            <v>janela em alumínio, tipo basculante, c/ vidro, incl. ferragens e guarnições</v>
          </cell>
          <cell r="D216">
            <v>5</v>
          </cell>
          <cell r="E216" t="str">
            <v>m2</v>
          </cell>
          <cell r="F216">
            <v>6</v>
          </cell>
          <cell r="G216">
            <v>137.065</v>
          </cell>
          <cell r="I216">
            <v>822.39</v>
          </cell>
        </row>
        <row r="217">
          <cell r="A217" t="str">
            <v>S00043</v>
          </cell>
          <cell r="B217" t="str">
            <v>Porta de aluminio natural incl. Ferragens</v>
          </cell>
          <cell r="D217">
            <v>5</v>
          </cell>
          <cell r="E217" t="str">
            <v>m2</v>
          </cell>
          <cell r="F217">
            <v>0</v>
          </cell>
          <cell r="G217">
            <v>188.31169230769231</v>
          </cell>
          <cell r="I217">
            <v>0</v>
          </cell>
        </row>
        <row r="218">
          <cell r="A218" t="str">
            <v>S00046</v>
          </cell>
          <cell r="B218" t="str">
            <v>Porta e janela de madeira lisa, inclusive ferragens</v>
          </cell>
          <cell r="D218">
            <v>5</v>
          </cell>
          <cell r="E218" t="str">
            <v>m2</v>
          </cell>
          <cell r="F218">
            <v>0</v>
          </cell>
          <cell r="G218">
            <v>173.8</v>
          </cell>
          <cell r="I218">
            <v>0</v>
          </cell>
        </row>
        <row r="219">
          <cell r="A219" t="str">
            <v>S00059</v>
          </cell>
          <cell r="B219" t="str">
            <v>Janela metálica inclusive ferragens e vidros</v>
          </cell>
          <cell r="D219">
            <v>5</v>
          </cell>
          <cell r="E219" t="str">
            <v>m2</v>
          </cell>
          <cell r="F219">
            <v>0</v>
          </cell>
          <cell r="G219">
            <v>173.8</v>
          </cell>
          <cell r="I219">
            <v>0</v>
          </cell>
        </row>
        <row r="220">
          <cell r="A220" t="str">
            <v>S00060</v>
          </cell>
          <cell r="B220" t="str">
            <v>Porta metálica inclusive ferragens</v>
          </cell>
          <cell r="D220">
            <v>5</v>
          </cell>
          <cell r="E220" t="str">
            <v>m2</v>
          </cell>
          <cell r="F220">
            <v>5.04</v>
          </cell>
          <cell r="G220">
            <v>173.8</v>
          </cell>
          <cell r="I220">
            <v>875.95</v>
          </cell>
        </row>
        <row r="221">
          <cell r="A221" t="str">
            <v>S00061</v>
          </cell>
          <cell r="B221" t="str">
            <v xml:space="preserve">Portão em tela otis </v>
          </cell>
          <cell r="D221">
            <v>5</v>
          </cell>
          <cell r="E221" t="str">
            <v>m2</v>
          </cell>
          <cell r="F221">
            <v>0</v>
          </cell>
          <cell r="G221">
            <v>51.35</v>
          </cell>
          <cell r="I221">
            <v>0</v>
          </cell>
        </row>
        <row r="222">
          <cell r="A222" t="str">
            <v>S00062</v>
          </cell>
          <cell r="B222" t="str">
            <v>Portão em tubo de aço galvanizado</v>
          </cell>
          <cell r="D222">
            <v>5</v>
          </cell>
          <cell r="E222" t="str">
            <v>m2</v>
          </cell>
          <cell r="F222">
            <v>30</v>
          </cell>
          <cell r="G222">
            <v>134.33347366947018</v>
          </cell>
          <cell r="I222">
            <v>4030</v>
          </cell>
        </row>
        <row r="223">
          <cell r="A223" t="str">
            <v>S00086</v>
          </cell>
          <cell r="B223" t="str">
            <v>Transporte  captação flutuante</v>
          </cell>
          <cell r="D223">
            <v>5</v>
          </cell>
          <cell r="E223" t="str">
            <v>un</v>
          </cell>
          <cell r="F223">
            <v>0</v>
          </cell>
          <cell r="G223">
            <v>1612.5247132307704</v>
          </cell>
          <cell r="I223">
            <v>0</v>
          </cell>
        </row>
        <row r="224">
          <cell r="A224" t="str">
            <v>S00087</v>
          </cell>
          <cell r="B224" t="str">
            <v>Transporte, montagem e insatalação eletrica da captação flutuante</v>
          </cell>
          <cell r="D224">
            <v>5</v>
          </cell>
          <cell r="E224" t="str">
            <v>vb</v>
          </cell>
          <cell r="F224">
            <v>0</v>
          </cell>
          <cell r="G224">
            <v>363.94352000000003</v>
          </cell>
          <cell r="I224">
            <v>0</v>
          </cell>
        </row>
        <row r="225">
          <cell r="A225" t="str">
            <v>S00088</v>
          </cell>
          <cell r="B225" t="str">
            <v>Fornec. e montagem de escada marinheiro, em aço ca-25, dn  3/4"", incl. pintura a base de epoxi</v>
          </cell>
          <cell r="D225">
            <v>5</v>
          </cell>
          <cell r="E225" t="str">
            <v>m</v>
          </cell>
          <cell r="F225">
            <v>0</v>
          </cell>
          <cell r="G225">
            <v>56.146880000000003</v>
          </cell>
          <cell r="I225">
            <v>0</v>
          </cell>
        </row>
        <row r="226">
          <cell r="A226" t="str">
            <v>S00089</v>
          </cell>
          <cell r="B226" t="str">
            <v>Montagem hidráulica e eletromecânica da eta, inclusive transporte e decarga dos materiais e equipamentos no local da instalação.</v>
          </cell>
          <cell r="D226">
            <v>5</v>
          </cell>
          <cell r="E226" t="str">
            <v>m</v>
          </cell>
          <cell r="F226">
            <v>0</v>
          </cell>
          <cell r="G226">
            <v>1300.8771999999999</v>
          </cell>
          <cell r="I226">
            <v>0</v>
          </cell>
        </row>
        <row r="227">
          <cell r="A227" t="str">
            <v>S00090</v>
          </cell>
          <cell r="B227" t="str">
            <v>DEFLETOR DE GASES EM FIBRA DE VIDRO e=15mm</v>
          </cell>
          <cell r="D227">
            <v>5</v>
          </cell>
          <cell r="E227" t="str">
            <v>m2</v>
          </cell>
          <cell r="F227">
            <v>4.2</v>
          </cell>
          <cell r="G227">
            <v>94.02823076923076</v>
          </cell>
        </row>
        <row r="228">
          <cell r="A228" t="str">
            <v>S00091</v>
          </cell>
          <cell r="B228" t="str">
            <v>Montagem hidráulica e eletromecânica da eta, inclusive transporte e decarga dos materiais e equipamentos no local da instalação.</v>
          </cell>
          <cell r="D228">
            <v>5</v>
          </cell>
          <cell r="E228" t="str">
            <v>un</v>
          </cell>
          <cell r="F228">
            <v>0</v>
          </cell>
          <cell r="G228">
            <v>2827.8966400000004</v>
          </cell>
        </row>
        <row r="229">
          <cell r="A229" t="str">
            <v>S00092</v>
          </cell>
          <cell r="B229" t="str">
            <v>GRADE DE PROTEÇÃO EM CHAPA DE AÇO No.7, PERFURADA C/ ORIFÍCIOS DE 1"" DE DIÂMETRO, e=3/16"", C/ ACESSÓRIOS P/ FIXAÇÃO, INCL. ASSENT. E PINTURA</v>
          </cell>
          <cell r="D229">
            <v>5</v>
          </cell>
          <cell r="E229" t="str">
            <v>m2</v>
          </cell>
          <cell r="F229">
            <v>0</v>
          </cell>
          <cell r="G229">
            <v>75.718685169230852</v>
          </cell>
        </row>
        <row r="230">
          <cell r="A230" t="str">
            <v>S00093</v>
          </cell>
          <cell r="B230" t="str">
            <v>GUARDA-CORPO EM TUBOS DE FERRO GALVANIZADO, DN = 1 1/2"", INCL. PINTURA A ÓLEO EM DUAS DEMÃOS SOB BASE ANTICORROSIVA, h = 0,80m</v>
          </cell>
          <cell r="D230">
            <v>5</v>
          </cell>
          <cell r="E230" t="str">
            <v>m2</v>
          </cell>
          <cell r="F230">
            <v>0</v>
          </cell>
          <cell r="G230">
            <v>60.951762092307696</v>
          </cell>
        </row>
        <row r="231">
          <cell r="A231" t="str">
            <v>S00094</v>
          </cell>
          <cell r="B231" t="str">
            <v xml:space="preserve">ESCADA MARINHEIRO, EM AÇO CA-25, DN 3/4"", </v>
          </cell>
          <cell r="D231">
            <v>5</v>
          </cell>
          <cell r="E231" t="str">
            <v>m</v>
          </cell>
          <cell r="F231">
            <v>0</v>
          </cell>
          <cell r="G231">
            <v>23.022465615384615</v>
          </cell>
        </row>
        <row r="232">
          <cell r="A232" t="str">
            <v>S00095</v>
          </cell>
          <cell r="B232" t="str">
            <v>AQUISICAO DE MATERIAIS E EQUIPAMENTOS DE LABORATORIO</v>
          </cell>
          <cell r="D232">
            <v>5</v>
          </cell>
          <cell r="E232" t="str">
            <v>cj</v>
          </cell>
          <cell r="F232">
            <v>0</v>
          </cell>
          <cell r="G232">
            <v>7078.4000000000005</v>
          </cell>
        </row>
        <row r="233">
          <cell r="A233" t="str">
            <v>S00096</v>
          </cell>
          <cell r="B233" t="str">
            <v>RECOMPOSIÇÃO DE PAVIM.C/CONCRETO ASFALTICO USINADO A FRIO, EM TRINCHEIRA,INCLUSIVE IMBRICAÇÃO</v>
          </cell>
          <cell r="D233">
            <v>5</v>
          </cell>
          <cell r="E233" t="str">
            <v>m3</v>
          </cell>
          <cell r="F233">
            <v>0</v>
          </cell>
          <cell r="G233">
            <v>413.11530769230768</v>
          </cell>
        </row>
        <row r="234">
          <cell r="A234" t="str">
            <v>S00097</v>
          </cell>
          <cell r="B234" t="str">
            <v>COZINHA 6M2</v>
          </cell>
          <cell r="D234">
            <v>5</v>
          </cell>
          <cell r="E234" t="str">
            <v>pc</v>
          </cell>
          <cell r="F234">
            <v>0</v>
          </cell>
          <cell r="G234">
            <v>1311.6126923076922</v>
          </cell>
        </row>
        <row r="235">
          <cell r="A235" t="str">
            <v>S00098</v>
          </cell>
          <cell r="B235" t="str">
            <v>FORNEC.E INST.DE VERTEDOR DE FIBRA DE VIDRO,C/ACIONAMENTO DIRETO NA GAVETA, e=6 mm, INCL.QUADRO DE FIBRA DE VIDRO E CHUMBADORES DE AÇO INOX</v>
          </cell>
          <cell r="D235">
            <v>5</v>
          </cell>
          <cell r="E235" t="str">
            <v>un</v>
          </cell>
          <cell r="F235">
            <v>8</v>
          </cell>
          <cell r="G235">
            <v>189.41538461538462</v>
          </cell>
        </row>
        <row r="236">
          <cell r="A236" t="str">
            <v>S00099</v>
          </cell>
          <cell r="B236" t="str">
            <v>Estaca de concreto simples D=25cm</v>
          </cell>
          <cell r="D236">
            <v>5</v>
          </cell>
          <cell r="E236" t="str">
            <v>m</v>
          </cell>
          <cell r="F236">
            <v>0</v>
          </cell>
          <cell r="G236">
            <v>18.448080000000001</v>
          </cell>
        </row>
        <row r="237">
          <cell r="A237" t="str">
            <v>S00100</v>
          </cell>
          <cell r="B237" t="str">
            <v>montagem do reservatório com uso de guindaste hidráulico autopropelido sobre pneus capac. 10t</v>
          </cell>
          <cell r="D237">
            <v>5</v>
          </cell>
          <cell r="E237" t="str">
            <v>h</v>
          </cell>
          <cell r="F237">
            <v>0</v>
          </cell>
          <cell r="G237">
            <v>68.43223076923077</v>
          </cell>
        </row>
        <row r="238">
          <cell r="A238" t="str">
            <v>S00101</v>
          </cell>
          <cell r="B238" t="str">
            <v>transporte do reservatório até o local da obra</v>
          </cell>
          <cell r="D238">
            <v>5</v>
          </cell>
          <cell r="E238" t="str">
            <v>km</v>
          </cell>
          <cell r="F238">
            <v>0</v>
          </cell>
          <cell r="G238">
            <v>1.5294400000000001</v>
          </cell>
        </row>
        <row r="239">
          <cell r="A239" t="str">
            <v>S00102</v>
          </cell>
          <cell r="B239" t="str">
            <v>Transporte e montagem de instalações do reservatório</v>
          </cell>
          <cell r="D239">
            <v>5</v>
          </cell>
          <cell r="E239" t="str">
            <v>km</v>
          </cell>
          <cell r="F239">
            <v>0</v>
          </cell>
          <cell r="G239">
            <v>171.99515384615381</v>
          </cell>
        </row>
        <row r="240">
          <cell r="A240" t="str">
            <v>S00103</v>
          </cell>
          <cell r="B240" t="str">
            <v>Construção de 230m de rede aérea de m.t. (13,8kv) + 50metros de rede de aérea de b.t (220/380v) e uma se aérea ao tempo de 15 kva</v>
          </cell>
          <cell r="D240">
            <v>5</v>
          </cell>
          <cell r="E240" t="str">
            <v>un</v>
          </cell>
          <cell r="F240">
            <v>0</v>
          </cell>
          <cell r="G240">
            <v>7623.5779740259741</v>
          </cell>
        </row>
        <row r="241">
          <cell r="A241" t="str">
            <v>S00104</v>
          </cell>
          <cell r="B241" t="str">
            <v>Realização de testes pré-operacionais e terinamento de pessoal na operação e manutenção do sistema</v>
          </cell>
          <cell r="D241">
            <v>5</v>
          </cell>
          <cell r="E241" t="str">
            <v>un</v>
          </cell>
          <cell r="F241">
            <v>0</v>
          </cell>
          <cell r="G241">
            <v>1569.8879999999999</v>
          </cell>
        </row>
        <row r="242">
          <cell r="A242" t="str">
            <v>S00105</v>
          </cell>
          <cell r="B242" t="str">
            <v>Construção de 80m de rede aérea de m.t. (13,8kv) + 50metros de rede de aérea de b.t (220/380v) e uma se aérea ao tempo de 15 kva</v>
          </cell>
          <cell r="D242">
            <v>5</v>
          </cell>
          <cell r="E242" t="str">
            <v>un</v>
          </cell>
          <cell r="F242">
            <v>0</v>
          </cell>
          <cell r="G242">
            <v>6379.096103896105</v>
          </cell>
        </row>
        <row r="243">
          <cell r="A243" t="str">
            <v>S00106</v>
          </cell>
          <cell r="B243" t="str">
            <v>PROJETO E CONSTRUÇÃO DE LINHA DE DISTRIBUIÇÃO TRIFÁSICA 34,5KV</v>
          </cell>
          <cell r="D243">
            <v>5</v>
          </cell>
          <cell r="E243" t="str">
            <v>km</v>
          </cell>
          <cell r="F243">
            <v>0</v>
          </cell>
          <cell r="G243">
            <v>15642.72763157895</v>
          </cell>
        </row>
        <row r="244">
          <cell r="A244" t="str">
            <v>S00107</v>
          </cell>
          <cell r="B244" t="str">
            <v>FORNEC. E ASSENT. DE GRELHA EM FERRO FUNDIDO NODULAR OU ACO EM MALHA QUADRICULADA, INCLUINDO PINTURA DE PROTECAO</v>
          </cell>
          <cell r="D244">
            <v>5</v>
          </cell>
          <cell r="E244" t="str">
            <v>M2</v>
          </cell>
          <cell r="F244">
            <v>1.4</v>
          </cell>
          <cell r="G244">
            <v>127.03807692307694</v>
          </cell>
        </row>
        <row r="245">
          <cell r="A245" t="str">
            <v>S00108</v>
          </cell>
          <cell r="B245" t="str">
            <v>FORNEC. E ASSENT. DE CALHA PRE-MOLDADA DE CONCRETO DN=600 MM</v>
          </cell>
          <cell r="D245">
            <v>5</v>
          </cell>
          <cell r="E245" t="str">
            <v>M</v>
          </cell>
          <cell r="F245">
            <v>755</v>
          </cell>
          <cell r="G245">
            <v>31.672923076923077</v>
          </cell>
        </row>
        <row r="246">
          <cell r="A246" t="str">
            <v>S00109</v>
          </cell>
          <cell r="B246" t="str">
            <v>FORNEC. E ASSENT. DE TUBO DRENO PERFURADO E CORRUGADOS DE PVC RIGIDO/PEAD DN=100MM.</v>
          </cell>
          <cell r="D246">
            <v>5</v>
          </cell>
          <cell r="E246" t="str">
            <v>M</v>
          </cell>
          <cell r="F246">
            <v>33.6</v>
          </cell>
          <cell r="G246">
            <v>22.320538461538462</v>
          </cell>
        </row>
        <row r="247">
          <cell r="A247" t="str">
            <v>S00110</v>
          </cell>
          <cell r="B247" t="str">
            <v>SERVICOS DE MONTAGEM E INSTALACAO ELETRICA INCLUSIVE MOTO-BOMBAS SUBMERSIVEIS, GRUPO GERADOR, REDE DE ENERGIA INTERNA, ILUMINACAO EXTERNA E TRANSPORTE EM ESTACOES ELEVATORIAS. (EEE-01)</v>
          </cell>
          <cell r="D247">
            <v>5</v>
          </cell>
          <cell r="E247" t="str">
            <v>kva</v>
          </cell>
          <cell r="F247">
            <v>0</v>
          </cell>
          <cell r="G247">
            <v>884.80000000000007</v>
          </cell>
        </row>
        <row r="248">
          <cell r="A248" t="str">
            <v>S00111</v>
          </cell>
          <cell r="B248" t="str">
            <v>SERVICOS DE MONTAGEM E INSTALACAO ELETRICA INCLUSIVE MOTO-BOMBAS SUBMERSIVEIS, GRUPO GERADOR, REDE DE ENERGIA INTERNA, ILUMINACAO EXTERNA E TRANSPORTE EM ESTACOES ELEVATORIAS (EEE-02)</v>
          </cell>
          <cell r="D248">
            <v>5</v>
          </cell>
          <cell r="E248" t="str">
            <v>kva</v>
          </cell>
          <cell r="F248">
            <v>60</v>
          </cell>
          <cell r="G248">
            <v>884.80000000000007</v>
          </cell>
        </row>
        <row r="249">
          <cell r="A249" t="str">
            <v>S00112</v>
          </cell>
          <cell r="B249" t="str">
            <v xml:space="preserve">SISTEMA DE ILUMINAÇÃO EM PRÉDIOS E ÁREAS EXTERNAS (MONTAGEM E INSTALAÇÕES) </v>
          </cell>
          <cell r="D249">
            <v>5</v>
          </cell>
          <cell r="E249" t="str">
            <v>ud</v>
          </cell>
          <cell r="F249">
            <v>1</v>
          </cell>
          <cell r="G249">
            <v>11502.4</v>
          </cell>
        </row>
        <row r="250">
          <cell r="A250" t="str">
            <v>S00113</v>
          </cell>
          <cell r="B250" t="str">
            <v>ENTRADA DE ENERGIA EM BAIXA TENSAO ( MONTAGEM E INSTALAÇÃO - EEE1/ABARÉ)</v>
          </cell>
          <cell r="D250">
            <v>5</v>
          </cell>
          <cell r="E250" t="str">
            <v>ud</v>
          </cell>
          <cell r="F250">
            <v>1</v>
          </cell>
          <cell r="G250">
            <v>1109.7494615384617</v>
          </cell>
        </row>
        <row r="251">
          <cell r="A251" t="str">
            <v>S00114</v>
          </cell>
          <cell r="B251" t="str">
            <v>PEDIDO DE LIGAÇÃO E TARIFA DA COELBA (EEE-01)</v>
          </cell>
          <cell r="D251">
            <v>5</v>
          </cell>
          <cell r="E251" t="str">
            <v>ud</v>
          </cell>
          <cell r="F251">
            <v>9</v>
          </cell>
          <cell r="G251">
            <v>474</v>
          </cell>
        </row>
        <row r="252">
          <cell r="A252" t="str">
            <v>S00115</v>
          </cell>
          <cell r="B252" t="str">
            <v>ENTRADA DE ENERGIA EM BAIXA TENSAO ( MONTAGEM E INSTALAÇÃO - EEE2/ABARÉ)</v>
          </cell>
          <cell r="D252">
            <v>5</v>
          </cell>
          <cell r="E252" t="str">
            <v>ud</v>
          </cell>
          <cell r="F252">
            <v>1</v>
          </cell>
          <cell r="G252">
            <v>985.62830769230766</v>
          </cell>
        </row>
        <row r="253">
          <cell r="A253" t="str">
            <v>S00116</v>
          </cell>
          <cell r="B253" t="str">
            <v>PEDIDO DE LIGAÇÃO E TARIFA DA COELBA (EEE-02)</v>
          </cell>
          <cell r="D253">
            <v>5</v>
          </cell>
          <cell r="E253" t="str">
            <v>ud</v>
          </cell>
          <cell r="F253">
            <v>0</v>
          </cell>
          <cell r="G253">
            <v>474</v>
          </cell>
        </row>
        <row r="254">
          <cell r="A254" t="str">
            <v>S00117</v>
          </cell>
          <cell r="B254" t="str">
            <v>ENTRADA DE ENERGIA EM BAIXA TENSAO ( MONTAGEM E INSTALAÇÃO - ETE/ABARÉ)</v>
          </cell>
          <cell r="D254">
            <v>5</v>
          </cell>
          <cell r="E254" t="str">
            <v>ud</v>
          </cell>
          <cell r="F254">
            <v>1</v>
          </cell>
          <cell r="G254">
            <v>5722.3084238461524</v>
          </cell>
        </row>
        <row r="255">
          <cell r="A255" t="str">
            <v>S00118</v>
          </cell>
          <cell r="B255" t="str">
            <v>PEDIDO DE LIGAÇÃO E TARIFA DA COELBA (ETE)</v>
          </cell>
          <cell r="D255">
            <v>5</v>
          </cell>
          <cell r="E255" t="str">
            <v>ud</v>
          </cell>
          <cell r="F255">
            <v>0</v>
          </cell>
          <cell r="G255">
            <v>474</v>
          </cell>
        </row>
        <row r="256">
          <cell r="A256" t="str">
            <v>S00119</v>
          </cell>
          <cell r="B256" t="str">
            <v>MONT. E INSTAL. DE COMPORTA DE SUPERFÍCIE C/ ACION. DIRETO NA GAVETA, C/ÁREA DO CANAL ATE 0,40m2</v>
          </cell>
          <cell r="D256">
            <v>5</v>
          </cell>
          <cell r="E256" t="str">
            <v xml:space="preserve">UN </v>
          </cell>
          <cell r="F256">
            <v>12</v>
          </cell>
          <cell r="G256">
            <v>47.84361538461539</v>
          </cell>
        </row>
        <row r="257">
          <cell r="A257" t="str">
            <v>S00120</v>
          </cell>
          <cell r="B257" t="str">
            <v>MONT. E INSTAL. DE COMPORTA DE SUPERFÍCIE C/ ACION. DIRETO NA GAVETA, C/ÁREA DO CANAL DE 0,401m2 ATE 0,90m2</v>
          </cell>
          <cell r="D257">
            <v>5</v>
          </cell>
          <cell r="E257" t="str">
            <v xml:space="preserve">UN </v>
          </cell>
          <cell r="F257">
            <v>4</v>
          </cell>
          <cell r="G257">
            <v>57.85230769230769</v>
          </cell>
        </row>
        <row r="258">
          <cell r="A258" t="str">
            <v>S00121</v>
          </cell>
          <cell r="B258" t="str">
            <v>CAMADA DE AREIA SELECIONADA PARA LEITO DE SECAGEM</v>
          </cell>
          <cell r="D258">
            <v>5</v>
          </cell>
          <cell r="E258" t="str">
            <v>M3</v>
          </cell>
          <cell r="F258">
            <v>20.91</v>
          </cell>
          <cell r="G258">
            <v>42.271076923076926</v>
          </cell>
        </row>
        <row r="259">
          <cell r="A259" t="str">
            <v>S00122</v>
          </cell>
          <cell r="B259" t="str">
            <v>FORNECIMENTO E ASSENTAMENTO DE SEPARADOR DE FASES EM FIBRA DE VIDRO NERVURADO INTERNAMENTE P/DAFAS</v>
          </cell>
          <cell r="D259">
            <v>5</v>
          </cell>
          <cell r="E259" t="str">
            <v>M2</v>
          </cell>
          <cell r="F259">
            <v>170.4</v>
          </cell>
          <cell r="G259">
            <v>140.74761538461539</v>
          </cell>
        </row>
        <row r="260">
          <cell r="A260" t="str">
            <v>S00123</v>
          </cell>
          <cell r="B260" t="str">
            <v>CAMADA DE BRITA NUM.0, SELECIONADA PARA LEITO DE SECAGEM</v>
          </cell>
          <cell r="D260">
            <v>5</v>
          </cell>
          <cell r="E260" t="str">
            <v>M3</v>
          </cell>
          <cell r="F260">
            <v>83.26</v>
          </cell>
          <cell r="G260">
            <v>47.181230769230773</v>
          </cell>
        </row>
        <row r="261">
          <cell r="A261" t="str">
            <v>S00124</v>
          </cell>
          <cell r="B261" t="str">
            <v>CAMADA DE TIJOLO COM JUNTA DE 2.0cm PARA LEITO DE SECAGEM</v>
          </cell>
          <cell r="D261">
            <v>5</v>
          </cell>
          <cell r="E261" t="str">
            <v>M2</v>
          </cell>
          <cell r="F261">
            <v>174.24</v>
          </cell>
          <cell r="G261">
            <v>16.766230769230766</v>
          </cell>
        </row>
        <row r="269">
          <cell r="A269" t="str">
            <v>S10001</v>
          </cell>
          <cell r="B269" t="str">
            <v>Placa de obra</v>
          </cell>
          <cell r="D269">
            <v>5</v>
          </cell>
          <cell r="E269" t="str">
            <v>m2</v>
          </cell>
          <cell r="F269">
            <v>48</v>
          </cell>
          <cell r="G269">
            <v>89.698272369230764</v>
          </cell>
          <cell r="I269">
            <v>4305.5200000000004</v>
          </cell>
        </row>
        <row r="270">
          <cell r="A270" t="str">
            <v>S10002</v>
          </cell>
          <cell r="B270" t="str">
            <v>cerca de protecao s/ sinalizacao luminosa p/ abertura de vala c/ montantes e tela pvc, incl. fornec., tranp., instal. e remocao p/ outro local da obra</v>
          </cell>
          <cell r="D270">
            <v>5</v>
          </cell>
          <cell r="E270" t="str">
            <v>m2</v>
          </cell>
          <cell r="F270">
            <v>0</v>
          </cell>
          <cell r="G270">
            <v>1.58</v>
          </cell>
          <cell r="I270">
            <v>0</v>
          </cell>
        </row>
        <row r="271">
          <cell r="A271" t="str">
            <v>S10008</v>
          </cell>
          <cell r="B271" t="str">
            <v>Escoramento metalico de poste</v>
          </cell>
          <cell r="D271">
            <v>5</v>
          </cell>
          <cell r="E271" t="str">
            <v>un</v>
          </cell>
          <cell r="F271">
            <v>0</v>
          </cell>
          <cell r="G271">
            <v>109.81</v>
          </cell>
        </row>
        <row r="272">
          <cell r="A272" t="str">
            <v>S10019</v>
          </cell>
          <cell r="B272" t="str">
            <v>Passadico Metalico para veiculo</v>
          </cell>
          <cell r="D272">
            <v>5</v>
          </cell>
          <cell r="E272" t="str">
            <v>un</v>
          </cell>
          <cell r="F272">
            <v>0</v>
          </cell>
          <cell r="G272">
            <v>52.45600000000001</v>
          </cell>
        </row>
        <row r="273">
          <cell r="A273" t="str">
            <v>S34006</v>
          </cell>
          <cell r="B273" t="str">
            <v>Fornecimento e montagem de geomembrana de PVC ou PEAD</v>
          </cell>
          <cell r="D273">
            <v>5</v>
          </cell>
          <cell r="E273" t="str">
            <v>m2</v>
          </cell>
          <cell r="F273">
            <v>0</v>
          </cell>
          <cell r="G273">
            <v>8.0185000000000013</v>
          </cell>
          <cell r="I273">
            <v>0</v>
          </cell>
        </row>
        <row r="274">
          <cell r="A274" t="str">
            <v>S34007</v>
          </cell>
          <cell r="B274" t="str">
            <v>Revestimento c/ geotextil nos drenos de fundo RT-10</v>
          </cell>
          <cell r="D274">
            <v>5</v>
          </cell>
          <cell r="E274" t="str">
            <v>m2</v>
          </cell>
          <cell r="F274">
            <v>0</v>
          </cell>
          <cell r="G274">
            <v>3.3417000000000003</v>
          </cell>
          <cell r="I274">
            <v>0</v>
          </cell>
        </row>
        <row r="275">
          <cell r="A275" t="str">
            <v>S34010</v>
          </cell>
          <cell r="B275" t="str">
            <v xml:space="preserve">Impermeabilização de superficie </v>
          </cell>
          <cell r="D275">
            <v>5</v>
          </cell>
          <cell r="E275" t="str">
            <v>m2</v>
          </cell>
          <cell r="F275">
            <v>0</v>
          </cell>
          <cell r="G275">
            <v>32.381358615384599</v>
          </cell>
          <cell r="I275">
            <v>0</v>
          </cell>
        </row>
        <row r="276">
          <cell r="A276" t="str">
            <v>S34011</v>
          </cell>
          <cell r="B276" t="str">
            <v xml:space="preserve">Impermeabilização com manta asfaltica </v>
          </cell>
          <cell r="D276">
            <v>5</v>
          </cell>
          <cell r="E276" t="str">
            <v>m2</v>
          </cell>
          <cell r="F276">
            <v>0</v>
          </cell>
          <cell r="G276">
            <v>46.016717292307682</v>
          </cell>
          <cell r="I276">
            <v>0</v>
          </cell>
        </row>
        <row r="277">
          <cell r="A277" t="str">
            <v>S34018</v>
          </cell>
          <cell r="B277" t="str">
            <v>Telha ceramica</v>
          </cell>
          <cell r="D277">
            <v>5</v>
          </cell>
          <cell r="E277" t="str">
            <v>un</v>
          </cell>
          <cell r="F277">
            <v>1110.9730500000001</v>
          </cell>
          <cell r="G277">
            <v>0.39500000000000002</v>
          </cell>
          <cell r="I277">
            <v>438.83</v>
          </cell>
        </row>
        <row r="278">
          <cell r="A278" t="str">
            <v>S34019</v>
          </cell>
          <cell r="B278" t="str">
            <v>Estrutura metálica</v>
          </cell>
          <cell r="D278">
            <v>5</v>
          </cell>
          <cell r="E278" t="str">
            <v>kg</v>
          </cell>
          <cell r="F278">
            <v>0</v>
          </cell>
          <cell r="G278">
            <v>5.1349999999999998</v>
          </cell>
          <cell r="I278">
            <v>0</v>
          </cell>
        </row>
        <row r="279">
          <cell r="A279" t="str">
            <v>S34020</v>
          </cell>
          <cell r="B279" t="str">
            <v>Telha de fibrocimento, tipo canalete 49</v>
          </cell>
          <cell r="D279">
            <v>5</v>
          </cell>
          <cell r="E279" t="str">
            <v>m2</v>
          </cell>
          <cell r="F279">
            <v>0</v>
          </cell>
          <cell r="G279">
            <v>35.076000000000001</v>
          </cell>
          <cell r="I279">
            <v>0</v>
          </cell>
        </row>
        <row r="280">
          <cell r="A280" t="str">
            <v>S34021</v>
          </cell>
          <cell r="B280" t="str">
            <v>VEÍCULO TIPO CAMINHONETE PICK-UP 4X4, COM AR-CONDICIONADO PARA APOIO À FISCALIZAÇÃO, INCLUINDO DESPESAS COM COMBUSTÍVEL, ÓLEOS, MANUTENÇÃO, LICENCIAMENTO, SEGUROS, IMPOSTOS, ETC.</v>
          </cell>
          <cell r="D280">
            <v>5</v>
          </cell>
          <cell r="E280" t="str">
            <v>mês</v>
          </cell>
          <cell r="F280">
            <v>0</v>
          </cell>
          <cell r="G280">
            <v>2959.5283846153843</v>
          </cell>
          <cell r="I280">
            <v>0</v>
          </cell>
        </row>
        <row r="281">
          <cell r="A281" t="str">
            <v>S34022</v>
          </cell>
          <cell r="B281" t="str">
            <v>FORNECIMENTO DE VEÍCULO LEVE (1.4 OU SUPERIOR), COM AR-CONDICIONADO PARA APOIO À FISCALIZAÇÃO, INCLUINDO DESPESAS COM COMBUSTÍVEL, ÓLEOS, MANUTENÇÃO, LICENCIAMENTO, SEGUROS, IMPOSTOS, ETC.</v>
          </cell>
          <cell r="D281">
            <v>5</v>
          </cell>
          <cell r="E281" t="str">
            <v>mês</v>
          </cell>
          <cell r="F281">
            <v>0</v>
          </cell>
          <cell r="G281">
            <v>1828.2179999999998</v>
          </cell>
          <cell r="I281">
            <v>0</v>
          </cell>
        </row>
        <row r="282">
          <cell r="A282" t="str">
            <v>S34023</v>
          </cell>
          <cell r="B282" t="str">
            <v>Tela de pvc</v>
          </cell>
          <cell r="D282">
            <v>5</v>
          </cell>
          <cell r="E282" t="str">
            <v>m2</v>
          </cell>
          <cell r="F282">
            <v>0</v>
          </cell>
          <cell r="G282">
            <v>2.2119999999999997</v>
          </cell>
          <cell r="I282">
            <v>0</v>
          </cell>
        </row>
        <row r="283">
          <cell r="A283" t="str">
            <v>S34024</v>
          </cell>
          <cell r="B283" t="str">
            <v>Iluminação da sinalização</v>
          </cell>
          <cell r="D283">
            <v>5</v>
          </cell>
          <cell r="E283" t="str">
            <v>un</v>
          </cell>
          <cell r="F283">
            <v>0</v>
          </cell>
          <cell r="G283">
            <v>9.875</v>
          </cell>
          <cell r="I283">
            <v>0</v>
          </cell>
        </row>
        <row r="284">
          <cell r="A284" t="str">
            <v>S34025</v>
          </cell>
        </row>
        <row r="285">
          <cell r="A285" t="str">
            <v>S34026</v>
          </cell>
        </row>
        <row r="286">
          <cell r="A286" t="str">
            <v>S34027</v>
          </cell>
        </row>
        <row r="287">
          <cell r="A287" t="str">
            <v>S34028</v>
          </cell>
        </row>
        <row r="288">
          <cell r="A288" t="str">
            <v>S34029</v>
          </cell>
        </row>
        <row r="296">
          <cell r="B296" t="str">
            <v>SUB-TOTAL</v>
          </cell>
          <cell r="G296">
            <v>0</v>
          </cell>
          <cell r="I296">
            <v>1137639.1599999992</v>
          </cell>
        </row>
        <row r="297">
          <cell r="A297" t="str">
            <v>S40001</v>
          </cell>
          <cell r="B297" t="str">
            <v xml:space="preserve">Levantamento planialtimétrico da área a ser recuperada </v>
          </cell>
          <cell r="D297">
            <v>5</v>
          </cell>
          <cell r="E297" t="str">
            <v>ha</v>
          </cell>
          <cell r="F297">
            <v>0</v>
          </cell>
          <cell r="G297">
            <v>604.65384615384619</v>
          </cell>
          <cell r="I297">
            <v>0</v>
          </cell>
        </row>
        <row r="298">
          <cell r="A298" t="str">
            <v>S40002</v>
          </cell>
          <cell r="B298" t="str">
            <v>Reescavação de estoque em solo</v>
          </cell>
          <cell r="D298">
            <v>5</v>
          </cell>
          <cell r="E298" t="str">
            <v>m³</v>
          </cell>
          <cell r="F298">
            <v>0</v>
          </cell>
          <cell r="G298">
            <v>1.1546153846153846</v>
          </cell>
          <cell r="I298">
            <v>0</v>
          </cell>
        </row>
        <row r="299">
          <cell r="A299" t="str">
            <v>S40003</v>
          </cell>
          <cell r="B299" t="str">
            <v>Momento extraordinário de transporte em material de 1ª categoria</v>
          </cell>
          <cell r="D299">
            <v>5</v>
          </cell>
          <cell r="E299" t="str">
            <v>m³xkm</v>
          </cell>
          <cell r="F299">
            <v>0</v>
          </cell>
          <cell r="G299">
            <v>0.60040000000000004</v>
          </cell>
          <cell r="I299">
            <v>0</v>
          </cell>
        </row>
        <row r="300">
          <cell r="A300" t="str">
            <v>S40004</v>
          </cell>
          <cell r="B300" t="str">
            <v>Espalhamento de material de 1ª Categoria</v>
          </cell>
          <cell r="D300">
            <v>5</v>
          </cell>
          <cell r="E300" t="str">
            <v>m³</v>
          </cell>
          <cell r="F300">
            <v>0</v>
          </cell>
          <cell r="G300">
            <v>1.0026923076923078</v>
          </cell>
          <cell r="I300">
            <v>0</v>
          </cell>
        </row>
        <row r="301">
          <cell r="A301" t="str">
            <v>S40005</v>
          </cell>
          <cell r="B301" t="str">
            <v xml:space="preserve">Nivelamento do terreno </v>
          </cell>
          <cell r="D301">
            <v>5</v>
          </cell>
          <cell r="E301" t="str">
            <v>m²</v>
          </cell>
          <cell r="F301">
            <v>0</v>
          </cell>
          <cell r="G301">
            <v>0.36461538461538462</v>
          </cell>
          <cell r="I301">
            <v>0</v>
          </cell>
        </row>
        <row r="302">
          <cell r="A302" t="str">
            <v>S40006</v>
          </cell>
          <cell r="B302" t="str">
            <v>Correção de solo com calcário - taxa = 2000 kg/hectare</v>
          </cell>
          <cell r="D302">
            <v>5</v>
          </cell>
          <cell r="E302" t="str">
            <v>ha</v>
          </cell>
          <cell r="F302">
            <v>0</v>
          </cell>
          <cell r="G302">
            <v>121.53846153846153</v>
          </cell>
          <cell r="I302">
            <v>0</v>
          </cell>
        </row>
        <row r="303">
          <cell r="A303" t="str">
            <v>S40007</v>
          </cell>
          <cell r="B303" t="str">
            <v>Enrocamento segregado para proteção de taludes</v>
          </cell>
          <cell r="D303">
            <v>5</v>
          </cell>
          <cell r="E303" t="str">
            <v>m³</v>
          </cell>
          <cell r="F303">
            <v>0</v>
          </cell>
          <cell r="G303">
            <v>1.640769230769231</v>
          </cell>
          <cell r="I303">
            <v>0</v>
          </cell>
        </row>
        <row r="304">
          <cell r="A304" t="str">
            <v>S40008</v>
          </cell>
          <cell r="B304" t="str">
            <v>Proteção vegetal com gramínea/leguminosa - taxa = 70 kg/hectare</v>
          </cell>
          <cell r="D304">
            <v>5</v>
          </cell>
          <cell r="E304" t="str">
            <v>ha</v>
          </cell>
          <cell r="F304">
            <v>0</v>
          </cell>
          <cell r="G304">
            <v>498.30769230769226</v>
          </cell>
          <cell r="I304">
            <v>0</v>
          </cell>
        </row>
        <row r="305">
          <cell r="A305" t="str">
            <v>S40009</v>
          </cell>
          <cell r="B305" t="str">
            <v>Cerca de arame farpado - poste de concreto</v>
          </cell>
          <cell r="D305">
            <v>5</v>
          </cell>
          <cell r="E305" t="str">
            <v>m</v>
          </cell>
          <cell r="F305">
            <v>0</v>
          </cell>
          <cell r="G305">
            <v>7.9</v>
          </cell>
          <cell r="I305">
            <v>0</v>
          </cell>
        </row>
        <row r="306">
          <cell r="A306" t="str">
            <v>S40010</v>
          </cell>
          <cell r="B306" t="str">
            <v>Plantio de espécies arbóreas</v>
          </cell>
          <cell r="D306">
            <v>5</v>
          </cell>
          <cell r="E306" t="str">
            <v>ha</v>
          </cell>
          <cell r="F306">
            <v>0</v>
          </cell>
          <cell r="G306">
            <v>6806.1538461538466</v>
          </cell>
          <cell r="I306">
            <v>0</v>
          </cell>
        </row>
        <row r="307">
          <cell r="A307" t="str">
            <v>S40011</v>
          </cell>
          <cell r="B307" t="str">
            <v>Escarificação do horizonte remanescente - esp = 0,50 m</v>
          </cell>
          <cell r="D307">
            <v>5</v>
          </cell>
          <cell r="E307" t="str">
            <v>m²</v>
          </cell>
          <cell r="F307">
            <v>0</v>
          </cell>
          <cell r="G307">
            <v>0.13976923076923078</v>
          </cell>
          <cell r="I307">
            <v>0</v>
          </cell>
        </row>
        <row r="308">
          <cell r="A308" t="str">
            <v>S40012</v>
          </cell>
          <cell r="B308" t="str">
            <v>Regularização do terreno , gradagem e execução dos terraços</v>
          </cell>
          <cell r="D308">
            <v>5</v>
          </cell>
          <cell r="E308" t="str">
            <v>m²</v>
          </cell>
          <cell r="F308">
            <v>0</v>
          </cell>
          <cell r="G308">
            <v>0.18230769230769231</v>
          </cell>
          <cell r="I308">
            <v>0</v>
          </cell>
        </row>
        <row r="309">
          <cell r="A309" t="str">
            <v>S40013</v>
          </cell>
          <cell r="B309" t="str">
            <v>Meia cana de concreto para drenagem - 500 mm drenagem moldada in loco</v>
          </cell>
          <cell r="D309">
            <v>5</v>
          </cell>
          <cell r="E309" t="str">
            <v>m</v>
          </cell>
          <cell r="F309">
            <v>0</v>
          </cell>
          <cell r="G309">
            <v>26.738461538461539</v>
          </cell>
          <cell r="I309">
            <v>0</v>
          </cell>
        </row>
        <row r="310">
          <cell r="A310" t="str">
            <v>S40014</v>
          </cell>
          <cell r="B310" t="str">
            <v xml:space="preserve">Proteção vegetal de taludes </v>
          </cell>
          <cell r="D310">
            <v>5</v>
          </cell>
          <cell r="E310" t="str">
            <v>m²</v>
          </cell>
          <cell r="F310">
            <v>0</v>
          </cell>
          <cell r="G310">
            <v>2.3092307692307692</v>
          </cell>
          <cell r="I310">
            <v>0</v>
          </cell>
        </row>
        <row r="311">
          <cell r="A311" t="str">
            <v>S40015</v>
          </cell>
          <cell r="B311" t="str">
            <v>Escav. mecaniz. de valas - em solo rocha em decomposicao - executada entre as profund. de 0 a 2,00m</v>
          </cell>
          <cell r="D311">
            <v>5</v>
          </cell>
          <cell r="E311" t="str">
            <v>m3</v>
          </cell>
          <cell r="F311">
            <v>0</v>
          </cell>
          <cell r="G311">
            <v>10.902000000000001</v>
          </cell>
          <cell r="I311">
            <v>0</v>
          </cell>
        </row>
        <row r="312">
          <cell r="A312" t="str">
            <v>S40016</v>
          </cell>
          <cell r="B312" t="str">
            <v>Escavação em 3a categoria com uso de martelete</v>
          </cell>
          <cell r="D312">
            <v>5</v>
          </cell>
          <cell r="E312" t="str">
            <v>m3</v>
          </cell>
          <cell r="F312">
            <v>0</v>
          </cell>
          <cell r="G312">
            <v>37.676923076923082</v>
          </cell>
          <cell r="I312">
            <v>0</v>
          </cell>
        </row>
        <row r="313">
          <cell r="A313" t="str">
            <v>S40017</v>
          </cell>
          <cell r="B313" t="str">
            <v>Escavação em 3a categoria com uso de explusivo prof. 2 a 4m</v>
          </cell>
          <cell r="D313">
            <v>5</v>
          </cell>
          <cell r="E313" t="str">
            <v>m3</v>
          </cell>
          <cell r="F313">
            <v>0</v>
          </cell>
          <cell r="G313">
            <v>57.068384615384616</v>
          </cell>
          <cell r="I313">
            <v>0</v>
          </cell>
        </row>
        <row r="314">
          <cell r="A314" t="str">
            <v>S40018</v>
          </cell>
          <cell r="B314" t="str">
            <v>Escavação em 3a categoria com uso de explusivo prof. 4 a 6</v>
          </cell>
          <cell r="D314">
            <v>5</v>
          </cell>
          <cell r="E314" t="str">
            <v>m3</v>
          </cell>
          <cell r="F314">
            <v>0</v>
          </cell>
          <cell r="G314">
            <v>65.023076923076928</v>
          </cell>
          <cell r="I314">
            <v>0</v>
          </cell>
        </row>
        <row r="315">
          <cell r="A315" t="str">
            <v>S40019</v>
          </cell>
          <cell r="B315" t="str">
            <v>Desmonte de rocha materia 3a categoria</v>
          </cell>
          <cell r="D315">
            <v>5</v>
          </cell>
          <cell r="E315" t="str">
            <v>m3</v>
          </cell>
          <cell r="F315">
            <v>0</v>
          </cell>
          <cell r="G315">
            <v>10.938461538461539</v>
          </cell>
          <cell r="I315">
            <v>0</v>
          </cell>
        </row>
        <row r="316">
          <cell r="A316" t="str">
            <v>S40030</v>
          </cell>
          <cell r="B316" t="str">
            <v>Plantio de arbustos c/ 0,50m&lt;=h&lt;=2,00m, espaçados a cada 3,00m, p/ formaçao de cerca viva, incl. preparo e adubaçao do solo e irrigaçao ate a pega total.</v>
          </cell>
          <cell r="D316">
            <v>5</v>
          </cell>
          <cell r="E316" t="str">
            <v>m</v>
          </cell>
          <cell r="F316">
            <v>0</v>
          </cell>
          <cell r="G316">
            <v>2.661692307692308</v>
          </cell>
          <cell r="I316">
            <v>0</v>
          </cell>
        </row>
        <row r="317">
          <cell r="A317" t="str">
            <v>S60001</v>
          </cell>
          <cell r="B317" t="str">
            <v>Rebaixamento de lencol freatico com ponteiras filtrantes</v>
          </cell>
          <cell r="D317">
            <v>5</v>
          </cell>
          <cell r="E317" t="str">
            <v>Hpxh</v>
          </cell>
          <cell r="F317">
            <v>0</v>
          </cell>
          <cell r="G317">
            <v>1.8565000000000003</v>
          </cell>
          <cell r="I317">
            <v>0</v>
          </cell>
        </row>
        <row r="318">
          <cell r="A318" t="str">
            <v>S70001</v>
          </cell>
          <cell r="B318" t="str">
            <v>Montagem hidráulica e eletromecânica da eta, inclusive transporte e decarga dos materiais e equipamentos no local da instalação.</v>
          </cell>
          <cell r="D318">
            <v>5</v>
          </cell>
          <cell r="E318" t="str">
            <v>vb</v>
          </cell>
          <cell r="F318">
            <v>0</v>
          </cell>
          <cell r="G318">
            <v>1781.2190769230767</v>
          </cell>
          <cell r="I318">
            <v>0</v>
          </cell>
        </row>
        <row r="319">
          <cell r="A319" t="str">
            <v>S70002</v>
          </cell>
          <cell r="B319" t="str">
            <v>Transporte, mantagem e instalação welétrica da ETA</v>
          </cell>
          <cell r="D319">
            <v>5</v>
          </cell>
          <cell r="E319" t="str">
            <v>vb</v>
          </cell>
          <cell r="F319">
            <v>0</v>
          </cell>
          <cell r="G319">
            <v>790.69884615384626</v>
          </cell>
          <cell r="I319">
            <v>0</v>
          </cell>
        </row>
        <row r="320">
          <cell r="A320" t="str">
            <v>S70003</v>
          </cell>
          <cell r="B320" t="str">
            <v>Execução de instalação elétrica, incluindo fornecimento do material</v>
          </cell>
          <cell r="D320">
            <v>5</v>
          </cell>
          <cell r="E320" t="str">
            <v>vb</v>
          </cell>
          <cell r="F320">
            <v>0</v>
          </cell>
          <cell r="G320">
            <v>406.73453846153848</v>
          </cell>
          <cell r="I320">
            <v>0</v>
          </cell>
        </row>
        <row r="321">
          <cell r="A321" t="str">
            <v>S70004</v>
          </cell>
          <cell r="B321" t="str">
            <v>Execução de instalação sanitárias</v>
          </cell>
          <cell r="D321">
            <v>5</v>
          </cell>
          <cell r="E321" t="str">
            <v>vb</v>
          </cell>
          <cell r="F321">
            <v>0</v>
          </cell>
          <cell r="G321">
            <v>191.11923076923077</v>
          </cell>
          <cell r="I321">
            <v>0</v>
          </cell>
        </row>
        <row r="322">
          <cell r="A322" t="str">
            <v>S70005</v>
          </cell>
          <cell r="B322" t="str">
            <v>Execução de instalações hidráulicas</v>
          </cell>
          <cell r="D322">
            <v>5</v>
          </cell>
          <cell r="E322" t="str">
            <v>vb</v>
          </cell>
          <cell r="F322">
            <v>0</v>
          </cell>
          <cell r="G322">
            <v>97.613615384615372</v>
          </cell>
          <cell r="I322">
            <v>0</v>
          </cell>
        </row>
        <row r="323">
          <cell r="A323" t="str">
            <v>S70006</v>
          </cell>
          <cell r="B323" t="str">
            <v>Transporte, montagem e insatalação eletrica da casa de química</v>
          </cell>
          <cell r="D323">
            <v>5</v>
          </cell>
          <cell r="E323" t="str">
            <v>vb</v>
          </cell>
          <cell r="F323">
            <v>0</v>
          </cell>
          <cell r="G323">
            <v>1103.5023846153847</v>
          </cell>
          <cell r="I323">
            <v>0</v>
          </cell>
        </row>
        <row r="324">
          <cell r="A324" t="str">
            <v>S70007</v>
          </cell>
          <cell r="B324" t="str">
            <v>Transporte, montagem e insatalação eletrica da elevatória</v>
          </cell>
          <cell r="D324">
            <v>5</v>
          </cell>
          <cell r="E324" t="str">
            <v>vb</v>
          </cell>
          <cell r="F324">
            <v>0</v>
          </cell>
          <cell r="G324">
            <v>4493.4713846153845</v>
          </cell>
          <cell r="I324">
            <v>0</v>
          </cell>
        </row>
        <row r="325">
          <cell r="A325" t="str">
            <v>S70008</v>
          </cell>
          <cell r="B325" t="str">
            <v>Execução de instalação elétrica, incluindo fornecimento do material</v>
          </cell>
          <cell r="D325">
            <v>5</v>
          </cell>
          <cell r="E325" t="str">
            <v>vb</v>
          </cell>
          <cell r="F325">
            <v>0</v>
          </cell>
          <cell r="G325">
            <v>9761.5560000000005</v>
          </cell>
          <cell r="I325">
            <v>0</v>
          </cell>
        </row>
        <row r="326">
          <cell r="A326" t="str">
            <v>S70009</v>
          </cell>
          <cell r="B326" t="str">
            <v>Transporte, montagem e insatalação eletrica do reservatório (para-raio)</v>
          </cell>
          <cell r="D326">
            <v>5</v>
          </cell>
          <cell r="E326" t="str">
            <v>vb</v>
          </cell>
          <cell r="F326">
            <v>0</v>
          </cell>
          <cell r="G326">
            <v>158.59553846153847</v>
          </cell>
          <cell r="I326">
            <v>0</v>
          </cell>
        </row>
        <row r="327">
          <cell r="A327" t="str">
            <v>S70010</v>
          </cell>
          <cell r="B327" t="str">
            <v>Montagem hidráulica e eletromecânica da eta, inclusive transporte e decarga dos materiais e equipamentos no local da instalação.</v>
          </cell>
          <cell r="D327">
            <v>5</v>
          </cell>
          <cell r="E327" t="str">
            <v>vb</v>
          </cell>
          <cell r="F327">
            <v>0</v>
          </cell>
          <cell r="G327">
            <v>4026.6421538461536</v>
          </cell>
          <cell r="I327">
            <v>0</v>
          </cell>
        </row>
        <row r="328">
          <cell r="A328" t="str">
            <v>S70011</v>
          </cell>
          <cell r="B328" t="str">
            <v>Transporte, montagem e insatalação eletrica do abrigo do gerador</v>
          </cell>
          <cell r="D328">
            <v>5</v>
          </cell>
          <cell r="E328" t="str">
            <v>vb</v>
          </cell>
          <cell r="F328">
            <v>0</v>
          </cell>
          <cell r="G328">
            <v>5673.5065384615382</v>
          </cell>
          <cell r="I328">
            <v>0</v>
          </cell>
        </row>
        <row r="329">
          <cell r="B329" t="str">
            <v>CUSTOS INDIRETOS</v>
          </cell>
          <cell r="G329">
            <v>0</v>
          </cell>
          <cell r="I329">
            <v>0</v>
          </cell>
        </row>
        <row r="330">
          <cell r="A330" t="str">
            <v>D00001</v>
          </cell>
          <cell r="B330" t="str">
            <v>Engenheiro Civil</v>
          </cell>
          <cell r="D330">
            <v>5</v>
          </cell>
          <cell r="E330" t="str">
            <v>mês</v>
          </cell>
          <cell r="F330">
            <v>0</v>
          </cell>
          <cell r="G330">
            <v>5372</v>
          </cell>
          <cell r="I330">
            <v>0</v>
          </cell>
        </row>
        <row r="331">
          <cell r="A331" t="str">
            <v>D00002</v>
          </cell>
          <cell r="B331" t="str">
            <v>Mestre de Obra</v>
          </cell>
          <cell r="D331">
            <v>5</v>
          </cell>
          <cell r="E331" t="str">
            <v>mês</v>
          </cell>
          <cell r="F331">
            <v>0</v>
          </cell>
          <cell r="G331">
            <v>3357.5</v>
          </cell>
          <cell r="I331">
            <v>0</v>
          </cell>
        </row>
        <row r="332">
          <cell r="A332" t="str">
            <v>D00003</v>
          </cell>
          <cell r="B332" t="str">
            <v>Encarregado Administrativo</v>
          </cell>
          <cell r="D332">
            <v>5</v>
          </cell>
          <cell r="E332" t="str">
            <v>mês</v>
          </cell>
          <cell r="F332">
            <v>0</v>
          </cell>
          <cell r="G332">
            <v>1141.55</v>
          </cell>
          <cell r="I332">
            <v>0</v>
          </cell>
        </row>
        <row r="333">
          <cell r="A333" t="str">
            <v>D00005</v>
          </cell>
          <cell r="B333" t="str">
            <v>Café da Manhã</v>
          </cell>
          <cell r="D333">
            <v>5</v>
          </cell>
          <cell r="E333" t="str">
            <v>mês</v>
          </cell>
          <cell r="F333">
            <v>0</v>
          </cell>
          <cell r="G333">
            <v>583.96800000000007</v>
          </cell>
          <cell r="I333">
            <v>0</v>
          </cell>
        </row>
        <row r="334">
          <cell r="A334" t="str">
            <v>D00006</v>
          </cell>
          <cell r="B334" t="str">
            <v>Almoço</v>
          </cell>
          <cell r="D334">
            <v>5</v>
          </cell>
          <cell r="E334" t="str">
            <v>mês</v>
          </cell>
          <cell r="F334">
            <v>0</v>
          </cell>
          <cell r="G334">
            <v>1946.5600000000002</v>
          </cell>
          <cell r="I334">
            <v>0</v>
          </cell>
        </row>
        <row r="335">
          <cell r="A335" t="str">
            <v>D00007</v>
          </cell>
          <cell r="B335" t="str">
            <v>EPI's por Pessoa</v>
          </cell>
          <cell r="D335">
            <v>5</v>
          </cell>
          <cell r="E335" t="str">
            <v>und</v>
          </cell>
          <cell r="F335">
            <v>0</v>
          </cell>
          <cell r="G335">
            <v>43.45</v>
          </cell>
          <cell r="I335">
            <v>0</v>
          </cell>
        </row>
        <row r="336">
          <cell r="A336" t="str">
            <v>D00008</v>
          </cell>
          <cell r="B336" t="str">
            <v xml:space="preserve">Vale transporte </v>
          </cell>
          <cell r="D336">
            <v>5</v>
          </cell>
          <cell r="E336" t="str">
            <v>mês</v>
          </cell>
          <cell r="F336">
            <v>0</v>
          </cell>
          <cell r="G336">
            <v>1946.5600000000002</v>
          </cell>
          <cell r="I336">
            <v>0</v>
          </cell>
        </row>
        <row r="337">
          <cell r="A337" t="str">
            <v>D00009</v>
          </cell>
          <cell r="B337" t="str">
            <v>Gasolina / manutenção</v>
          </cell>
          <cell r="D337">
            <v>5</v>
          </cell>
          <cell r="E337" t="str">
            <v>mês</v>
          </cell>
          <cell r="F337">
            <v>0</v>
          </cell>
          <cell r="G337">
            <v>474</v>
          </cell>
          <cell r="I337">
            <v>0</v>
          </cell>
        </row>
        <row r="338">
          <cell r="A338" t="str">
            <v>D00011</v>
          </cell>
          <cell r="B338" t="str">
            <v>Aluguel de Conteine</v>
          </cell>
          <cell r="D338">
            <v>5</v>
          </cell>
          <cell r="E338" t="str">
            <v>mês</v>
          </cell>
          <cell r="F338">
            <v>0</v>
          </cell>
          <cell r="G338">
            <v>711</v>
          </cell>
          <cell r="I338">
            <v>0</v>
          </cell>
        </row>
        <row r="339">
          <cell r="A339" t="str">
            <v>D00013</v>
          </cell>
          <cell r="B339" t="str">
            <v>Consumo de Energia</v>
          </cell>
          <cell r="D339">
            <v>5</v>
          </cell>
          <cell r="E339" t="str">
            <v>mês</v>
          </cell>
          <cell r="F339">
            <v>0</v>
          </cell>
          <cell r="G339">
            <v>237</v>
          </cell>
          <cell r="I339">
            <v>0</v>
          </cell>
        </row>
        <row r="340">
          <cell r="A340" t="str">
            <v>D00014</v>
          </cell>
          <cell r="B340" t="str">
            <v>Consumo de Água</v>
          </cell>
          <cell r="D340">
            <v>5</v>
          </cell>
          <cell r="E340" t="str">
            <v>mês</v>
          </cell>
          <cell r="F340">
            <v>0</v>
          </cell>
          <cell r="G340">
            <v>197.5</v>
          </cell>
          <cell r="I340">
            <v>0</v>
          </cell>
        </row>
        <row r="341">
          <cell r="A341" t="str">
            <v>D00015</v>
          </cell>
          <cell r="B341" t="str">
            <v>Aluguel/Consumo de Telefone e Fax</v>
          </cell>
          <cell r="D341">
            <v>5</v>
          </cell>
          <cell r="E341" t="str">
            <v>mês</v>
          </cell>
          <cell r="F341">
            <v>0</v>
          </cell>
          <cell r="G341">
            <v>134.30000000000001</v>
          </cell>
          <cell r="I341">
            <v>0</v>
          </cell>
        </row>
        <row r="342">
          <cell r="A342" t="str">
            <v>D00016</v>
          </cell>
          <cell r="B342" t="str">
            <v>Material de Expediente</v>
          </cell>
          <cell r="D342">
            <v>5</v>
          </cell>
          <cell r="E342" t="str">
            <v>mês</v>
          </cell>
          <cell r="F342">
            <v>0</v>
          </cell>
          <cell r="G342">
            <v>158</v>
          </cell>
          <cell r="I342">
            <v>0</v>
          </cell>
        </row>
        <row r="343">
          <cell r="A343" t="str">
            <v>D00017</v>
          </cell>
          <cell r="B343" t="str">
            <v>Material de Limpeza/Copa</v>
          </cell>
          <cell r="D343">
            <v>5</v>
          </cell>
          <cell r="E343" t="str">
            <v>mês</v>
          </cell>
          <cell r="F343">
            <v>0</v>
          </cell>
          <cell r="G343">
            <v>118.5</v>
          </cell>
          <cell r="I343">
            <v>0</v>
          </cell>
        </row>
        <row r="344">
          <cell r="A344" t="str">
            <v>D00018</v>
          </cell>
          <cell r="B344" t="str">
            <v>Ferramentas Diversas</v>
          </cell>
          <cell r="D344">
            <v>5</v>
          </cell>
          <cell r="E344" t="str">
            <v>mês</v>
          </cell>
          <cell r="F344">
            <v>0</v>
          </cell>
          <cell r="G344">
            <v>513.5</v>
          </cell>
          <cell r="I344">
            <v>0</v>
          </cell>
        </row>
        <row r="345">
          <cell r="A345" t="str">
            <v>D00020</v>
          </cell>
          <cell r="B345" t="str">
            <v>Andaimes Tubulares</v>
          </cell>
          <cell r="D345">
            <v>5</v>
          </cell>
          <cell r="E345" t="str">
            <v>mês</v>
          </cell>
          <cell r="F345">
            <v>0</v>
          </cell>
          <cell r="G345">
            <v>197.5</v>
          </cell>
          <cell r="I345">
            <v>0</v>
          </cell>
        </row>
        <row r="346">
          <cell r="A346" t="str">
            <v>D00021</v>
          </cell>
          <cell r="B346" t="str">
            <v>Compactador CM13</v>
          </cell>
          <cell r="D346">
            <v>5</v>
          </cell>
          <cell r="E346" t="str">
            <v>mês</v>
          </cell>
          <cell r="F346">
            <v>0</v>
          </cell>
          <cell r="G346">
            <v>86.9</v>
          </cell>
          <cell r="I346">
            <v>0</v>
          </cell>
        </row>
        <row r="347">
          <cell r="A347" t="str">
            <v>D00022</v>
          </cell>
          <cell r="B347" t="str">
            <v>Betoneira 580 L</v>
          </cell>
          <cell r="D347">
            <v>5</v>
          </cell>
          <cell r="E347" t="str">
            <v>mês</v>
          </cell>
          <cell r="F347">
            <v>0</v>
          </cell>
          <cell r="G347">
            <v>276.5</v>
          </cell>
          <cell r="I347">
            <v>0</v>
          </cell>
        </row>
        <row r="348">
          <cell r="A348" t="str">
            <v>D00023</v>
          </cell>
          <cell r="B348" t="str">
            <v>Serra Circular</v>
          </cell>
          <cell r="D348">
            <v>5</v>
          </cell>
          <cell r="E348" t="str">
            <v>mês</v>
          </cell>
          <cell r="F348">
            <v>0</v>
          </cell>
          <cell r="G348">
            <v>75.05</v>
          </cell>
          <cell r="I348">
            <v>0</v>
          </cell>
        </row>
        <row r="349">
          <cell r="A349" t="str">
            <v>D00024</v>
          </cell>
          <cell r="B349" t="str">
            <v>Bomba de imersão</v>
          </cell>
          <cell r="D349">
            <v>5</v>
          </cell>
          <cell r="E349" t="str">
            <v>mês</v>
          </cell>
          <cell r="F349">
            <v>0</v>
          </cell>
          <cell r="G349">
            <v>118.5</v>
          </cell>
          <cell r="I349">
            <v>0</v>
          </cell>
        </row>
        <row r="350">
          <cell r="A350" t="str">
            <v>D00025</v>
          </cell>
          <cell r="B350" t="str">
            <v>Vibrador com mangote</v>
          </cell>
          <cell r="D350">
            <v>5</v>
          </cell>
          <cell r="E350" t="str">
            <v>mês</v>
          </cell>
          <cell r="F350">
            <v>0</v>
          </cell>
          <cell r="G350">
            <v>67.150000000000006</v>
          </cell>
          <cell r="I350">
            <v>0</v>
          </cell>
        </row>
        <row r="351">
          <cell r="A351" t="str">
            <v>D00026</v>
          </cell>
          <cell r="B351" t="str">
            <v>Maquita</v>
          </cell>
          <cell r="D351">
            <v>5</v>
          </cell>
          <cell r="E351" t="str">
            <v>mês</v>
          </cell>
          <cell r="F351">
            <v>0</v>
          </cell>
          <cell r="G351">
            <v>67.150000000000006</v>
          </cell>
          <cell r="I351">
            <v>0</v>
          </cell>
        </row>
        <row r="352">
          <cell r="A352" t="str">
            <v>D00027</v>
          </cell>
          <cell r="B352" t="str">
            <v>Lixadeira/furadeira</v>
          </cell>
          <cell r="D352">
            <v>5</v>
          </cell>
          <cell r="E352" t="str">
            <v>mês</v>
          </cell>
          <cell r="F352">
            <v>0</v>
          </cell>
          <cell r="G352">
            <v>67.150000000000006</v>
          </cell>
          <cell r="I352">
            <v>0</v>
          </cell>
        </row>
        <row r="353">
          <cell r="A353" t="str">
            <v>D00028</v>
          </cell>
          <cell r="B353" t="str">
            <v>Guincho Foguete</v>
          </cell>
          <cell r="D353">
            <v>5</v>
          </cell>
          <cell r="E353" t="str">
            <v>mês</v>
          </cell>
          <cell r="F353">
            <v>0</v>
          </cell>
          <cell r="G353">
            <v>260.7</v>
          </cell>
          <cell r="I353">
            <v>0</v>
          </cell>
        </row>
        <row r="354">
          <cell r="A354" t="str">
            <v>D00029</v>
          </cell>
          <cell r="B354" t="str">
            <v>Instalação do canteiro de obra</v>
          </cell>
          <cell r="D354">
            <v>5</v>
          </cell>
          <cell r="E354" t="str">
            <v>m2</v>
          </cell>
          <cell r="F354">
            <v>0</v>
          </cell>
          <cell r="G354">
            <v>166.44692307692307</v>
          </cell>
          <cell r="I354">
            <v>0</v>
          </cell>
        </row>
        <row r="355">
          <cell r="A355" t="str">
            <v>D00030</v>
          </cell>
          <cell r="B355" t="str">
            <v>Mobilização  de equipamento e pessoal</v>
          </cell>
          <cell r="D355">
            <v>5</v>
          </cell>
          <cell r="E355" t="str">
            <v>und</v>
          </cell>
          <cell r="F355">
            <v>0</v>
          </cell>
          <cell r="G355">
            <v>3165.8338461538465</v>
          </cell>
          <cell r="I355">
            <v>0</v>
          </cell>
        </row>
        <row r="356">
          <cell r="A356" t="str">
            <v>D00031</v>
          </cell>
          <cell r="B356" t="str">
            <v>Administração e manutenção do canteiro</v>
          </cell>
          <cell r="D356">
            <v>5</v>
          </cell>
          <cell r="E356" t="str">
            <v>mês</v>
          </cell>
          <cell r="F356">
            <v>0</v>
          </cell>
          <cell r="G356">
            <v>10681.994479999999</v>
          </cell>
          <cell r="I356">
            <v>0</v>
          </cell>
        </row>
        <row r="357">
          <cell r="A357" t="str">
            <v>D00032</v>
          </cell>
          <cell r="B357" t="str">
            <v>Manutenção do canteiro de obras</v>
          </cell>
          <cell r="D357">
            <v>5</v>
          </cell>
          <cell r="E357" t="str">
            <v>mês</v>
          </cell>
          <cell r="F357">
            <v>0</v>
          </cell>
          <cell r="G357">
            <v>896.81407692307687</v>
          </cell>
          <cell r="I357">
            <v>0</v>
          </cell>
        </row>
        <row r="358">
          <cell r="A358" t="str">
            <v>D00033</v>
          </cell>
          <cell r="B358" t="str">
            <v>Desmobilização de pessoal e equipamentos</v>
          </cell>
          <cell r="D358">
            <v>5</v>
          </cell>
          <cell r="E358" t="str">
            <v>vb</v>
          </cell>
          <cell r="F358">
            <v>0</v>
          </cell>
          <cell r="G358">
            <v>3165.8338461538465</v>
          </cell>
          <cell r="I358">
            <v>0</v>
          </cell>
        </row>
        <row r="359">
          <cell r="A359" t="str">
            <v>D00034</v>
          </cell>
          <cell r="B359" t="str">
            <v>Fretes e carretos</v>
          </cell>
          <cell r="D359">
            <v>5</v>
          </cell>
          <cell r="E359" t="str">
            <v>vb</v>
          </cell>
          <cell r="F359">
            <v>0</v>
          </cell>
          <cell r="G359">
            <v>5135</v>
          </cell>
          <cell r="I359">
            <v>0</v>
          </cell>
        </row>
        <row r="360">
          <cell r="A360" t="str">
            <v>D00035</v>
          </cell>
          <cell r="B360" t="str">
            <v>Detalhamentos construtivos</v>
          </cell>
          <cell r="D360">
            <v>5</v>
          </cell>
          <cell r="E360" t="str">
            <v>vb</v>
          </cell>
          <cell r="F360">
            <v>0</v>
          </cell>
          <cell r="G360">
            <v>13904</v>
          </cell>
          <cell r="I360">
            <v>0</v>
          </cell>
        </row>
        <row r="362">
          <cell r="A362" t="str">
            <v>D00033</v>
          </cell>
          <cell r="B362" t="str">
            <v>Fretes e carretos</v>
          </cell>
          <cell r="D362">
            <v>5</v>
          </cell>
          <cell r="E362" t="str">
            <v>vb</v>
          </cell>
          <cell r="F362">
            <v>0</v>
          </cell>
          <cell r="G362">
            <v>5135</v>
          </cell>
          <cell r="I362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Serviços"/>
      <sheetName val="ABC"/>
      <sheetName val="INSUMOS"/>
      <sheetName val="S"/>
      <sheetName val="COMPOSIÇÃO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>
        <row r="8">
          <cell r="B8" t="str">
            <v>EQUIPAMENTOS</v>
          </cell>
        </row>
        <row r="9">
          <cell r="A9" t="str">
            <v>E80103</v>
          </cell>
          <cell r="B9" t="str">
            <v>Caminhao basculante 9 T</v>
          </cell>
          <cell r="C9" t="str">
            <v>CAP. 9 TON</v>
          </cell>
          <cell r="D9">
            <v>5</v>
          </cell>
          <cell r="E9" t="str">
            <v>h</v>
          </cell>
          <cell r="F9">
            <v>2841.8356183861297</v>
          </cell>
          <cell r="G9">
            <v>67.413750006068483</v>
          </cell>
          <cell r="H9">
            <v>15.4617946935685</v>
          </cell>
        </row>
        <row r="10">
          <cell r="A10" t="str">
            <v>E80104</v>
          </cell>
          <cell r="B10" t="str">
            <v>Retro escavadeira</v>
          </cell>
          <cell r="C10" t="str">
            <v>POT-160</v>
          </cell>
          <cell r="D10">
            <v>5</v>
          </cell>
          <cell r="E10" t="str">
            <v>h</v>
          </cell>
          <cell r="F10">
            <v>2341.1264041431805</v>
          </cell>
          <cell r="G10">
            <v>46.69731737800663</v>
          </cell>
          <cell r="H10">
            <v>18.266915878006625</v>
          </cell>
        </row>
        <row r="11">
          <cell r="A11" t="str">
            <v>E80105</v>
          </cell>
          <cell r="B11" t="str">
            <v>Carregaceira de pneus 114 HP</v>
          </cell>
          <cell r="C11" t="str">
            <v>114 HP</v>
          </cell>
          <cell r="D11">
            <v>5</v>
          </cell>
          <cell r="E11" t="str">
            <v>h</v>
          </cell>
          <cell r="F11">
            <v>185.84299684485802</v>
          </cell>
          <cell r="G11">
            <v>91.608868597140173</v>
          </cell>
          <cell r="H11">
            <v>37.218482120949695</v>
          </cell>
          <cell r="I11">
            <v>17024.87</v>
          </cell>
        </row>
        <row r="12">
          <cell r="A12" t="str">
            <v>E80106</v>
          </cell>
          <cell r="B12" t="str">
            <v>Grade de disco 20x24</v>
          </cell>
          <cell r="D12">
            <v>5</v>
          </cell>
          <cell r="E12" t="str">
            <v>h</v>
          </cell>
          <cell r="F12">
            <v>0</v>
          </cell>
          <cell r="G12">
            <v>3.9674380291531879</v>
          </cell>
          <cell r="H12">
            <v>2.7350380291531877</v>
          </cell>
        </row>
        <row r="13">
          <cell r="A13" t="str">
            <v>E80107</v>
          </cell>
          <cell r="B13" t="str">
            <v>Trator de pneus 80 HP</v>
          </cell>
          <cell r="C13" t="str">
            <v>80 HP</v>
          </cell>
          <cell r="D13">
            <v>5</v>
          </cell>
          <cell r="E13" t="str">
            <v>h</v>
          </cell>
          <cell r="F13">
            <v>0</v>
          </cell>
          <cell r="G13">
            <v>37.364987912284157</v>
          </cell>
          <cell r="H13">
            <v>12.164439340855582</v>
          </cell>
        </row>
        <row r="14">
          <cell r="A14" t="str">
            <v>E80108</v>
          </cell>
          <cell r="B14" t="str">
            <v>Rolo vibro pé carneiro 79 HP</v>
          </cell>
          <cell r="C14" t="str">
            <v>79 HP</v>
          </cell>
          <cell r="D14">
            <v>5</v>
          </cell>
          <cell r="E14" t="str">
            <v>h</v>
          </cell>
          <cell r="F14">
            <v>0</v>
          </cell>
          <cell r="G14">
            <v>71.379915035542567</v>
          </cell>
          <cell r="H14">
            <v>32.181266178399724</v>
          </cell>
        </row>
        <row r="15">
          <cell r="A15" t="str">
            <v>E80109</v>
          </cell>
          <cell r="B15" t="str">
            <v>Rolo de pneus 111HP</v>
          </cell>
          <cell r="C15" t="str">
            <v>111 HP</v>
          </cell>
          <cell r="D15">
            <v>5</v>
          </cell>
          <cell r="E15" t="str">
            <v>h</v>
          </cell>
          <cell r="F15">
            <v>0</v>
          </cell>
          <cell r="G15">
            <v>70.99825761039925</v>
          </cell>
          <cell r="H15">
            <v>26.946932181827826</v>
          </cell>
        </row>
        <row r="16">
          <cell r="A16" t="str">
            <v>E80110</v>
          </cell>
          <cell r="B16" t="str">
            <v>Rolo liso autoprop. De 72 HP</v>
          </cell>
          <cell r="C16" t="str">
            <v>72 HP</v>
          </cell>
          <cell r="D16">
            <v>5</v>
          </cell>
          <cell r="E16" t="str">
            <v>h</v>
          </cell>
          <cell r="F16">
            <v>0</v>
          </cell>
          <cell r="G16">
            <v>50.193146215612998</v>
          </cell>
          <cell r="H16">
            <v>20.803859644184424</v>
          </cell>
        </row>
        <row r="17">
          <cell r="A17" t="str">
            <v>E80111</v>
          </cell>
          <cell r="B17" t="str">
            <v>Moto niveladora  140 HP</v>
          </cell>
          <cell r="C17" t="str">
            <v>140 HP</v>
          </cell>
          <cell r="D17">
            <v>5</v>
          </cell>
          <cell r="E17" t="str">
            <v>h</v>
          </cell>
          <cell r="F17">
            <v>87.129945435176182</v>
          </cell>
          <cell r="G17">
            <v>136.16625286601291</v>
          </cell>
          <cell r="H17">
            <v>57.88811536601289</v>
          </cell>
        </row>
        <row r="18">
          <cell r="A18" t="str">
            <v>E80112</v>
          </cell>
          <cell r="B18" t="str">
            <v>Trator de est. c/lam. escarificador 328 HP</v>
          </cell>
          <cell r="C18" t="str">
            <v>328 HP</v>
          </cell>
          <cell r="D18">
            <v>5</v>
          </cell>
          <cell r="E18" t="str">
            <v>h</v>
          </cell>
          <cell r="F18">
            <v>0</v>
          </cell>
          <cell r="G18">
            <v>363.25084241997848</v>
          </cell>
          <cell r="H18">
            <v>134.85512449405257</v>
          </cell>
        </row>
        <row r="19">
          <cell r="A19" t="str">
            <v>E80113</v>
          </cell>
          <cell r="B19" t="str">
            <v>Trator de est. c/lam  140 HP</v>
          </cell>
          <cell r="C19" t="str">
            <v>140 HP</v>
          </cell>
          <cell r="D19">
            <v>5</v>
          </cell>
          <cell r="E19" t="str">
            <v>h</v>
          </cell>
          <cell r="F19">
            <v>629.25425697958747</v>
          </cell>
          <cell r="G19">
            <v>141.26122206318871</v>
          </cell>
          <cell r="H19">
            <v>53.341595396522024</v>
          </cell>
        </row>
        <row r="20">
          <cell r="A20" t="str">
            <v>E80114</v>
          </cell>
          <cell r="B20" t="str">
            <v>Grupo gerador 40 KVA</v>
          </cell>
          <cell r="C20" t="str">
            <v>40 KVA</v>
          </cell>
          <cell r="D20">
            <v>5</v>
          </cell>
          <cell r="E20" t="str">
            <v>h</v>
          </cell>
          <cell r="F20">
            <v>0</v>
          </cell>
          <cell r="G20">
            <v>24.166682738518407</v>
          </cell>
          <cell r="H20">
            <v>10.169146738518405</v>
          </cell>
        </row>
        <row r="21">
          <cell r="A21" t="str">
            <v>E80115</v>
          </cell>
          <cell r="B21" t="str">
            <v>Betoneira de 320 L</v>
          </cell>
          <cell r="C21" t="str">
            <v>320 L</v>
          </cell>
          <cell r="D21">
            <v>5</v>
          </cell>
          <cell r="E21" t="str">
            <v>h</v>
          </cell>
          <cell r="F21">
            <v>0</v>
          </cell>
          <cell r="G21">
            <v>10.665000000000001</v>
          </cell>
          <cell r="H21">
            <v>10.191000000000001</v>
          </cell>
        </row>
        <row r="22">
          <cell r="A22" t="str">
            <v>E80116</v>
          </cell>
          <cell r="B22" t="str">
            <v>Vibrador de imersão 48mm</v>
          </cell>
          <cell r="C22" t="str">
            <v>48 mm</v>
          </cell>
          <cell r="D22">
            <v>5</v>
          </cell>
          <cell r="E22" t="str">
            <v>h</v>
          </cell>
          <cell r="F22">
            <v>0</v>
          </cell>
          <cell r="G22">
            <v>7.3470000000000013</v>
          </cell>
          <cell r="H22">
            <v>7.0310000000000006</v>
          </cell>
        </row>
        <row r="23">
          <cell r="A23" t="str">
            <v>E80117</v>
          </cell>
          <cell r="B23" t="str">
            <v>Martelete perfurador 23,5 kg</v>
          </cell>
          <cell r="C23" t="str">
            <v>CAP. 23,5 KG</v>
          </cell>
          <cell r="D23">
            <v>5</v>
          </cell>
          <cell r="E23" t="str">
            <v>h</v>
          </cell>
          <cell r="F23">
            <v>222.47658274056158</v>
          </cell>
          <cell r="G23">
            <v>6.7864770332200548</v>
          </cell>
          <cell r="H23">
            <v>6.5785589082200557</v>
          </cell>
        </row>
        <row r="24">
          <cell r="A24" t="str">
            <v>E80118</v>
          </cell>
          <cell r="B24" t="str">
            <v>Compressor de ar 750 P3/M</v>
          </cell>
          <cell r="C24" t="str">
            <v>750 P3/M</v>
          </cell>
          <cell r="D24">
            <v>5</v>
          </cell>
          <cell r="E24" t="str">
            <v>h</v>
          </cell>
          <cell r="F24">
            <v>222.47658274056158</v>
          </cell>
          <cell r="G24">
            <v>35.945</v>
          </cell>
          <cell r="H24">
            <v>12.245000000000001</v>
          </cell>
        </row>
        <row r="25">
          <cell r="A25" t="str">
            <v>E80119</v>
          </cell>
          <cell r="B25" t="str">
            <v>Conjunto moto bomba</v>
          </cell>
          <cell r="D25">
            <v>5</v>
          </cell>
          <cell r="E25" t="str">
            <v>h</v>
          </cell>
          <cell r="F25">
            <v>705</v>
          </cell>
          <cell r="G25">
            <v>7.6124481604676939</v>
          </cell>
          <cell r="H25">
            <v>1.4615000000000002</v>
          </cell>
        </row>
        <row r="26">
          <cell r="A26" t="str">
            <v>E80120</v>
          </cell>
          <cell r="B26" t="str">
            <v>Compressor de ar 250 P3/M</v>
          </cell>
          <cell r="C26" t="str">
            <v>250 P3/M</v>
          </cell>
          <cell r="D26">
            <v>5</v>
          </cell>
          <cell r="E26" t="str">
            <v>h</v>
          </cell>
          <cell r="F26">
            <v>0</v>
          </cell>
          <cell r="G26">
            <v>19.75</v>
          </cell>
          <cell r="H26">
            <v>9.0850000000000009</v>
          </cell>
        </row>
        <row r="27">
          <cell r="A27" t="str">
            <v>E80121</v>
          </cell>
          <cell r="B27" t="str">
            <v>Escavadeira hidraulica de 138 HP</v>
          </cell>
          <cell r="C27" t="str">
            <v>138 HP</v>
          </cell>
          <cell r="D27">
            <v>5</v>
          </cell>
          <cell r="E27" t="str">
            <v>h</v>
          </cell>
          <cell r="F27">
            <v>1933.5828188146204</v>
          </cell>
          <cell r="G27">
            <v>142.20000000000002</v>
          </cell>
          <cell r="H27">
            <v>43.199180538200864</v>
          </cell>
        </row>
        <row r="28">
          <cell r="A28" t="str">
            <v>E80128</v>
          </cell>
          <cell r="B28" t="str">
            <v>Serra circular com mesa</v>
          </cell>
          <cell r="D28">
            <v>5</v>
          </cell>
          <cell r="E28" t="str">
            <v>h</v>
          </cell>
          <cell r="F28">
            <v>0</v>
          </cell>
          <cell r="G28">
            <v>0.24363805139479383</v>
          </cell>
          <cell r="H28">
            <v>0.14748376568050811</v>
          </cell>
        </row>
        <row r="29">
          <cell r="A29" t="str">
            <v>E80129</v>
          </cell>
          <cell r="B29" t="str">
            <v>Compactador CM13</v>
          </cell>
          <cell r="C29" t="str">
            <v>CM13</v>
          </cell>
          <cell r="D29">
            <v>5</v>
          </cell>
          <cell r="E29" t="str">
            <v>h</v>
          </cell>
          <cell r="F29">
            <v>9346.2649999999994</v>
          </cell>
          <cell r="G29">
            <v>1.9750000000000001</v>
          </cell>
          <cell r="H29">
            <v>0</v>
          </cell>
        </row>
        <row r="30">
          <cell r="A30" t="str">
            <v>E80135</v>
          </cell>
          <cell r="B30" t="str">
            <v>caminhão Munck</v>
          </cell>
          <cell r="C30" t="str">
            <v>CAP. 9 TON</v>
          </cell>
          <cell r="D30">
            <v>5</v>
          </cell>
          <cell r="E30" t="str">
            <v>h</v>
          </cell>
          <cell r="F30">
            <v>515.74899033989436</v>
          </cell>
          <cell r="G30">
            <v>70.412558184205494</v>
          </cell>
          <cell r="H30">
            <v>16.954443184205509</v>
          </cell>
        </row>
        <row r="31">
          <cell r="B31" t="str">
            <v>TRASNSPORTE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E90001</v>
          </cell>
          <cell r="B32" t="str">
            <v>Transp. Material de jazida</v>
          </cell>
          <cell r="E32" t="str">
            <v>m3/km</v>
          </cell>
          <cell r="F32">
            <v>0</v>
          </cell>
          <cell r="G32">
            <v>0.60040000000000004</v>
          </cell>
          <cell r="H32">
            <v>0</v>
          </cell>
        </row>
        <row r="33">
          <cell r="A33" t="str">
            <v>E90002</v>
          </cell>
          <cell r="B33" t="str">
            <v>Transp. Material da escavação</v>
          </cell>
          <cell r="E33" t="str">
            <v>m3/km</v>
          </cell>
          <cell r="F33">
            <v>0</v>
          </cell>
          <cell r="G33">
            <v>0.60040000000000004</v>
          </cell>
          <cell r="H33">
            <v>0</v>
          </cell>
        </row>
        <row r="34">
          <cell r="A34" t="str">
            <v>E90003</v>
          </cell>
          <cell r="B34" t="str">
            <v>Transp. Material de 3a. cat</v>
          </cell>
          <cell r="E34" t="str">
            <v>m3/km</v>
          </cell>
          <cell r="F34">
            <v>0</v>
          </cell>
          <cell r="G34">
            <v>0.74260000000000004</v>
          </cell>
          <cell r="H34">
            <v>0</v>
          </cell>
        </row>
        <row r="35">
          <cell r="A35" t="str">
            <v>E90004</v>
          </cell>
          <cell r="B35" t="str">
            <v>Mob. de equipamento</v>
          </cell>
          <cell r="D35">
            <v>5</v>
          </cell>
          <cell r="E35" t="str">
            <v>viag</v>
          </cell>
          <cell r="F35">
            <v>0</v>
          </cell>
          <cell r="G35">
            <v>632</v>
          </cell>
          <cell r="H35">
            <v>16.954443184205509</v>
          </cell>
        </row>
        <row r="36">
          <cell r="A36" t="str">
            <v>E90005</v>
          </cell>
          <cell r="B36" t="str">
            <v>Transp. De água</v>
          </cell>
          <cell r="E36" t="str">
            <v>m3/km</v>
          </cell>
          <cell r="F36">
            <v>0</v>
          </cell>
          <cell r="G36">
            <v>0.59250000000000003</v>
          </cell>
          <cell r="H36">
            <v>0</v>
          </cell>
        </row>
        <row r="37">
          <cell r="A37" t="str">
            <v>E90006</v>
          </cell>
          <cell r="B37" t="str">
            <v>Transporte</v>
          </cell>
          <cell r="E37" t="str">
            <v>h</v>
          </cell>
          <cell r="F37">
            <v>0</v>
          </cell>
          <cell r="G37">
            <v>43.45</v>
          </cell>
          <cell r="H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B40" t="str">
            <v>SUB-TOTAL</v>
          </cell>
          <cell r="F40">
            <v>0</v>
          </cell>
          <cell r="I40">
            <v>0</v>
          </cell>
        </row>
        <row r="41">
          <cell r="B41" t="str">
            <v>MÃO DE OBRA DIRETA</v>
          </cell>
          <cell r="F41">
            <v>0</v>
          </cell>
          <cell r="I41">
            <v>0</v>
          </cell>
        </row>
        <row r="42">
          <cell r="A42" t="str">
            <v>F10101</v>
          </cell>
          <cell r="B42" t="str">
            <v>Encarregado</v>
          </cell>
          <cell r="D42">
            <v>1</v>
          </cell>
          <cell r="E42" t="str">
            <v>h</v>
          </cell>
          <cell r="F42">
            <v>0</v>
          </cell>
          <cell r="G42">
            <v>10</v>
          </cell>
          <cell r="I42">
            <v>0</v>
          </cell>
        </row>
        <row r="43">
          <cell r="A43" t="str">
            <v>F10102</v>
          </cell>
          <cell r="B43" t="str">
            <v>Desenhista</v>
          </cell>
          <cell r="D43">
            <v>1</v>
          </cell>
          <cell r="E43" t="str">
            <v>h</v>
          </cell>
          <cell r="F43">
            <v>543.50757756221162</v>
          </cell>
          <cell r="G43">
            <v>18.490909090909092</v>
          </cell>
          <cell r="I43">
            <v>10049.950000000001</v>
          </cell>
        </row>
        <row r="44">
          <cell r="A44" t="str">
            <v>F10103</v>
          </cell>
          <cell r="B44" t="str">
            <v>Topografo</v>
          </cell>
          <cell r="D44">
            <v>1</v>
          </cell>
          <cell r="E44" t="str">
            <v>h</v>
          </cell>
          <cell r="F44" t="e">
            <v>#DIV/0!</v>
          </cell>
          <cell r="G44">
            <v>18.490909090909092</v>
          </cell>
          <cell r="I44" t="e">
            <v>#DIV/0!</v>
          </cell>
        </row>
        <row r="45">
          <cell r="A45" t="str">
            <v>F10104</v>
          </cell>
          <cell r="B45" t="str">
            <v>Blaster</v>
          </cell>
          <cell r="D45">
            <v>1</v>
          </cell>
          <cell r="E45" t="str">
            <v>h</v>
          </cell>
          <cell r="F45" t="e">
            <v>#DIV/0!</v>
          </cell>
          <cell r="G45">
            <v>8.5202000000000009</v>
          </cell>
          <cell r="I45" t="e">
            <v>#DIV/0!</v>
          </cell>
        </row>
        <row r="46">
          <cell r="A46" t="str">
            <v>F10105</v>
          </cell>
          <cell r="B46" t="str">
            <v>Marteleteiro</v>
          </cell>
          <cell r="D46">
            <v>1</v>
          </cell>
          <cell r="E46" t="str">
            <v>h</v>
          </cell>
          <cell r="F46">
            <v>51.017155248608638</v>
          </cell>
          <cell r="G46">
            <v>8.5202000000000009</v>
          </cell>
          <cell r="I46">
            <v>434.68</v>
          </cell>
        </row>
        <row r="47">
          <cell r="A47" t="str">
            <v>F10111</v>
          </cell>
          <cell r="B47" t="str">
            <v>Carpinteiro</v>
          </cell>
          <cell r="D47">
            <v>1</v>
          </cell>
          <cell r="E47" t="str">
            <v>h</v>
          </cell>
          <cell r="F47" t="e">
            <v>#DIV/0!</v>
          </cell>
          <cell r="G47">
            <v>8.5202000000000009</v>
          </cell>
          <cell r="I47" t="e">
            <v>#DIV/0!</v>
          </cell>
        </row>
        <row r="48">
          <cell r="A48" t="str">
            <v>F10115</v>
          </cell>
          <cell r="B48" t="str">
            <v>Eletricista</v>
          </cell>
          <cell r="D48">
            <v>1</v>
          </cell>
          <cell r="E48" t="str">
            <v>h</v>
          </cell>
          <cell r="F48">
            <v>14.636904225794625</v>
          </cell>
          <cell r="G48">
            <v>8.5202000000000009</v>
          </cell>
          <cell r="H48">
            <v>8.17</v>
          </cell>
          <cell r="I48">
            <v>124.71</v>
          </cell>
        </row>
        <row r="49">
          <cell r="A49" t="str">
            <v>F10118</v>
          </cell>
          <cell r="B49" t="str">
            <v>Encanador</v>
          </cell>
          <cell r="D49">
            <v>1</v>
          </cell>
          <cell r="E49" t="str">
            <v>h</v>
          </cell>
          <cell r="F49" t="e">
            <v>#DIV/0!</v>
          </cell>
          <cell r="G49">
            <v>8.5202000000000009</v>
          </cell>
          <cell r="H49">
            <v>8.17</v>
          </cell>
          <cell r="I49" t="e">
            <v>#DIV/0!</v>
          </cell>
        </row>
        <row r="50">
          <cell r="A50" t="str">
            <v>F10121</v>
          </cell>
          <cell r="B50" t="str">
            <v>Armador</v>
          </cell>
          <cell r="D50">
            <v>1</v>
          </cell>
          <cell r="E50" t="str">
            <v>h</v>
          </cell>
          <cell r="F50">
            <v>4031.1518313241731</v>
          </cell>
          <cell r="G50">
            <v>8.5202000000000009</v>
          </cell>
          <cell r="I50">
            <v>34346.22</v>
          </cell>
        </row>
        <row r="51">
          <cell r="A51" t="str">
            <v>F10139</v>
          </cell>
          <cell r="B51" t="str">
            <v>Pedreiro</v>
          </cell>
          <cell r="D51">
            <v>1</v>
          </cell>
          <cell r="E51" t="str">
            <v>h</v>
          </cell>
          <cell r="F51" t="e">
            <v>#DIV/0!</v>
          </cell>
          <cell r="G51">
            <v>8.5202000000000009</v>
          </cell>
          <cell r="H51">
            <v>6.78</v>
          </cell>
          <cell r="I51" t="e">
            <v>#DIV/0!</v>
          </cell>
        </row>
        <row r="52">
          <cell r="A52" t="str">
            <v>F10140</v>
          </cell>
          <cell r="B52" t="str">
            <v>Pintor</v>
          </cell>
          <cell r="D52">
            <v>1</v>
          </cell>
          <cell r="E52" t="str">
            <v>h</v>
          </cell>
          <cell r="F52">
            <v>360.90162500000008</v>
          </cell>
          <cell r="G52">
            <v>8.5202000000000009</v>
          </cell>
          <cell r="I52">
            <v>3074.95</v>
          </cell>
        </row>
        <row r="53">
          <cell r="A53" t="str">
            <v>F10141</v>
          </cell>
          <cell r="B53" t="str">
            <v>Cavoqueiro</v>
          </cell>
          <cell r="D53">
            <v>1</v>
          </cell>
          <cell r="E53" t="str">
            <v>h</v>
          </cell>
          <cell r="F53">
            <v>0</v>
          </cell>
          <cell r="G53">
            <v>8.5202000000000009</v>
          </cell>
          <cell r="I53">
            <v>0</v>
          </cell>
        </row>
        <row r="54">
          <cell r="A54" t="str">
            <v>F10142</v>
          </cell>
          <cell r="B54" t="str">
            <v>Feitor</v>
          </cell>
          <cell r="D54">
            <v>1</v>
          </cell>
          <cell r="E54" t="str">
            <v>h</v>
          </cell>
          <cell r="F54">
            <v>0</v>
          </cell>
          <cell r="G54">
            <v>8.5202000000000009</v>
          </cell>
          <cell r="I54">
            <v>0</v>
          </cell>
        </row>
        <row r="55">
          <cell r="A55" t="str">
            <v>F10143</v>
          </cell>
          <cell r="B55" t="str">
            <v>Montador</v>
          </cell>
          <cell r="D55">
            <v>1</v>
          </cell>
          <cell r="E55" t="str">
            <v>h</v>
          </cell>
          <cell r="F55">
            <v>2114.4548160673294</v>
          </cell>
          <cell r="G55">
            <v>8.5202000000000009</v>
          </cell>
          <cell r="I55">
            <v>18015.580000000002</v>
          </cell>
        </row>
        <row r="56">
          <cell r="A56" t="str">
            <v>F10144</v>
          </cell>
          <cell r="B56" t="str">
            <v>Dinamitador</v>
          </cell>
          <cell r="D56">
            <v>1</v>
          </cell>
          <cell r="E56" t="str">
            <v>h</v>
          </cell>
          <cell r="F56">
            <v>0</v>
          </cell>
          <cell r="G56">
            <v>8.5202000000000009</v>
          </cell>
          <cell r="I56">
            <v>0</v>
          </cell>
        </row>
        <row r="57">
          <cell r="A57" t="str">
            <v>F10146</v>
          </cell>
          <cell r="B57" t="str">
            <v>Servente</v>
          </cell>
          <cell r="D57">
            <v>1</v>
          </cell>
          <cell r="E57" t="str">
            <v>h</v>
          </cell>
          <cell r="F57" t="e">
            <v>#DIV/0!</v>
          </cell>
          <cell r="G57">
            <v>4.9720000000000004</v>
          </cell>
          <cell r="H57">
            <v>3.77</v>
          </cell>
          <cell r="I57" t="e">
            <v>#DIV/0!</v>
          </cell>
        </row>
        <row r="58">
          <cell r="B58">
            <v>1.26</v>
          </cell>
          <cell r="F58">
            <v>0</v>
          </cell>
          <cell r="I58" t="e">
            <v>#DIV/0!</v>
          </cell>
        </row>
        <row r="59">
          <cell r="B59" t="str">
            <v>SUB-TOTAL</v>
          </cell>
          <cell r="F59">
            <v>0</v>
          </cell>
          <cell r="I59" t="e">
            <v>#DIV/0!</v>
          </cell>
        </row>
        <row r="61">
          <cell r="A61" t="str">
            <v>G90005</v>
          </cell>
          <cell r="B61" t="str">
            <v>Engenheiro civil</v>
          </cell>
          <cell r="D61">
            <v>5</v>
          </cell>
          <cell r="E61" t="str">
            <v>mês</v>
          </cell>
          <cell r="F61">
            <v>0</v>
          </cell>
          <cell r="G61">
            <v>7505</v>
          </cell>
          <cell r="H61">
            <v>0</v>
          </cell>
        </row>
        <row r="62">
          <cell r="A62" t="str">
            <v>G90006</v>
          </cell>
          <cell r="B62" t="str">
            <v>administrativo</v>
          </cell>
          <cell r="D62">
            <v>5</v>
          </cell>
          <cell r="E62" t="str">
            <v>mês</v>
          </cell>
          <cell r="F62">
            <v>0</v>
          </cell>
          <cell r="G62">
            <v>1975</v>
          </cell>
        </row>
        <row r="63">
          <cell r="A63" t="str">
            <v>G90008</v>
          </cell>
          <cell r="B63" t="str">
            <v>Encarregado</v>
          </cell>
          <cell r="D63">
            <v>5</v>
          </cell>
          <cell r="E63" t="str">
            <v>mês</v>
          </cell>
          <cell r="F63">
            <v>0</v>
          </cell>
          <cell r="G63">
            <v>2765</v>
          </cell>
        </row>
        <row r="64">
          <cell r="A64" t="str">
            <v>G90009</v>
          </cell>
          <cell r="B64" t="str">
            <v>Almoxarife</v>
          </cell>
          <cell r="D64">
            <v>5</v>
          </cell>
          <cell r="E64" t="str">
            <v>mês</v>
          </cell>
          <cell r="F64">
            <v>0</v>
          </cell>
          <cell r="G64">
            <v>1185</v>
          </cell>
        </row>
        <row r="65">
          <cell r="A65" t="str">
            <v>G90010</v>
          </cell>
          <cell r="B65" t="str">
            <v>Materiais de consumo</v>
          </cell>
          <cell r="D65">
            <v>5</v>
          </cell>
          <cell r="E65" t="str">
            <v>mês</v>
          </cell>
          <cell r="F65">
            <v>12</v>
          </cell>
          <cell r="G65">
            <v>6392.6982307692297</v>
          </cell>
        </row>
        <row r="66">
          <cell r="A66" t="str">
            <v>G90011</v>
          </cell>
          <cell r="B66" t="str">
            <v>Consumo telefone, água e energia</v>
          </cell>
          <cell r="D66">
            <v>5</v>
          </cell>
          <cell r="E66" t="str">
            <v>mês</v>
          </cell>
          <cell r="F66">
            <v>0</v>
          </cell>
          <cell r="G66">
            <v>3081</v>
          </cell>
        </row>
        <row r="69">
          <cell r="B69" t="str">
            <v>HIDRAULICA</v>
          </cell>
          <cell r="F69">
            <v>0</v>
          </cell>
        </row>
        <row r="70">
          <cell r="A70" t="str">
            <v>H00001</v>
          </cell>
          <cell r="B70" t="str">
            <v>Vaso sanitário com caixa acoplada</v>
          </cell>
          <cell r="D70">
            <v>5</v>
          </cell>
          <cell r="E70" t="str">
            <v>cj</v>
          </cell>
          <cell r="F70">
            <v>0</v>
          </cell>
          <cell r="G70">
            <v>75.05</v>
          </cell>
          <cell r="I70">
            <v>0</v>
          </cell>
        </row>
        <row r="71">
          <cell r="A71" t="str">
            <v>H00002</v>
          </cell>
          <cell r="B71" t="str">
            <v>Lavatório de louça branca</v>
          </cell>
          <cell r="D71">
            <v>5</v>
          </cell>
          <cell r="E71" t="str">
            <v>cj</v>
          </cell>
          <cell r="F71">
            <v>0</v>
          </cell>
          <cell r="G71">
            <v>27.989700000000003</v>
          </cell>
          <cell r="I71">
            <v>0</v>
          </cell>
        </row>
        <row r="72">
          <cell r="A72" t="str">
            <v>H00003</v>
          </cell>
          <cell r="B72" t="str">
            <v>Chuveiro plastico</v>
          </cell>
          <cell r="D72">
            <v>5</v>
          </cell>
          <cell r="E72" t="str">
            <v>cj</v>
          </cell>
          <cell r="F72">
            <v>0</v>
          </cell>
          <cell r="G72">
            <v>14.15996</v>
          </cell>
          <cell r="I72">
            <v>0</v>
          </cell>
        </row>
        <row r="73">
          <cell r="A73" t="str">
            <v>H00014</v>
          </cell>
          <cell r="B73" t="str">
            <v>Cuba de aço inox de 500x400x200mm em chapa 20.304, incluindo  válvula de escoamento.</v>
          </cell>
          <cell r="D73">
            <v>5</v>
          </cell>
          <cell r="E73" t="str">
            <v>cj</v>
          </cell>
          <cell r="F73">
            <v>0</v>
          </cell>
          <cell r="G73">
            <v>135.16141071906864</v>
          </cell>
          <cell r="I73">
            <v>0</v>
          </cell>
        </row>
        <row r="74">
          <cell r="A74" t="str">
            <v>H00015</v>
          </cell>
          <cell r="B74" t="str">
            <v>Banca granito cinza l=60cm e=2,5cm em parede, s/apoio</v>
          </cell>
          <cell r="D74">
            <v>5</v>
          </cell>
          <cell r="E74" t="str">
            <v>m</v>
          </cell>
          <cell r="F74">
            <v>0</v>
          </cell>
          <cell r="G74">
            <v>162.62535410706272</v>
          </cell>
          <cell r="I74">
            <v>0</v>
          </cell>
        </row>
        <row r="75">
          <cell r="A75" t="str">
            <v>H00056</v>
          </cell>
          <cell r="B75" t="str">
            <v xml:space="preserve">Caixa  pre-moldada de concreto armado, e=0,07 m, secao interna  de 0,40x0,54m e 0,41 m &lt;= h &lt; =0,80m, </v>
          </cell>
          <cell r="D75">
            <v>5</v>
          </cell>
          <cell r="E75" t="str">
            <v>un</v>
          </cell>
          <cell r="F75">
            <v>0</v>
          </cell>
          <cell r="G75">
            <v>52.93</v>
          </cell>
          <cell r="I75">
            <v>0</v>
          </cell>
        </row>
        <row r="76">
          <cell r="A76" t="str">
            <v>H00057</v>
          </cell>
          <cell r="B76" t="str">
            <v>Abracadeira</v>
          </cell>
          <cell r="D76">
            <v>5</v>
          </cell>
          <cell r="E76" t="str">
            <v>un</v>
          </cell>
          <cell r="F76">
            <v>0</v>
          </cell>
          <cell r="G76">
            <v>0.98750000000000004</v>
          </cell>
          <cell r="I76">
            <v>0</v>
          </cell>
        </row>
        <row r="77">
          <cell r="A77" t="str">
            <v>H00058</v>
          </cell>
          <cell r="B77" t="str">
            <v>Caixa para registro</v>
          </cell>
          <cell r="D77">
            <v>5</v>
          </cell>
          <cell r="E77" t="str">
            <v>un</v>
          </cell>
          <cell r="F77">
            <v>0</v>
          </cell>
          <cell r="G77">
            <v>107.41983676923074</v>
          </cell>
          <cell r="I77">
            <v>0</v>
          </cell>
        </row>
        <row r="78">
          <cell r="A78" t="str">
            <v>H00090</v>
          </cell>
          <cell r="B78" t="str">
            <v>Tubo de PVC  p/ água  DN=20mm</v>
          </cell>
          <cell r="D78">
            <v>5</v>
          </cell>
          <cell r="E78" t="str">
            <v>m</v>
          </cell>
          <cell r="F78">
            <v>0</v>
          </cell>
          <cell r="G78">
            <v>1.5009999999999999</v>
          </cell>
          <cell r="I78">
            <v>0</v>
          </cell>
        </row>
        <row r="79">
          <cell r="A79" t="str">
            <v>H00099</v>
          </cell>
          <cell r="B79" t="str">
            <v>Tubo de PVC  p/ água  DN=32 a 110mm</v>
          </cell>
          <cell r="D79">
            <v>5</v>
          </cell>
          <cell r="E79" t="str">
            <v>m</v>
          </cell>
          <cell r="F79">
            <v>0</v>
          </cell>
          <cell r="G79">
            <v>5.1349999999999998</v>
          </cell>
          <cell r="I79">
            <v>0</v>
          </cell>
        </row>
        <row r="80">
          <cell r="A80" t="str">
            <v>H00100</v>
          </cell>
          <cell r="B80" t="str">
            <v>Tubo de PVC  150mm</v>
          </cell>
          <cell r="D80">
            <v>5</v>
          </cell>
          <cell r="E80" t="str">
            <v>m</v>
          </cell>
          <cell r="F80">
            <v>0</v>
          </cell>
          <cell r="G80">
            <v>15.010000000000002</v>
          </cell>
          <cell r="I80">
            <v>0</v>
          </cell>
        </row>
        <row r="81">
          <cell r="B81" t="str">
            <v>MAT-ELETRICA</v>
          </cell>
          <cell r="F81">
            <v>0</v>
          </cell>
          <cell r="G81">
            <v>0</v>
          </cell>
        </row>
        <row r="82">
          <cell r="A82" t="str">
            <v>L00280</v>
          </cell>
          <cell r="B82" t="str">
            <v>Cabos e acessórios</v>
          </cell>
          <cell r="D82">
            <v>5</v>
          </cell>
          <cell r="E82" t="str">
            <v>cj</v>
          </cell>
          <cell r="F82">
            <v>0</v>
          </cell>
          <cell r="G82">
            <v>70799.515599999999</v>
          </cell>
          <cell r="I82">
            <v>0</v>
          </cell>
        </row>
        <row r="83">
          <cell r="A83" t="str">
            <v>L00285</v>
          </cell>
          <cell r="B83" t="str">
            <v>Materiais de distribuição de força e aterramento</v>
          </cell>
          <cell r="D83">
            <v>5</v>
          </cell>
          <cell r="E83" t="str">
            <v>cj</v>
          </cell>
          <cell r="F83">
            <v>0</v>
          </cell>
          <cell r="G83">
            <v>31317.701400000005</v>
          </cell>
          <cell r="I83">
            <v>0</v>
          </cell>
        </row>
        <row r="84">
          <cell r="A84" t="str">
            <v>L00300</v>
          </cell>
          <cell r="B84" t="str">
            <v>Materiais para força, controle e  aterramento</v>
          </cell>
          <cell r="D84">
            <v>5</v>
          </cell>
          <cell r="E84" t="str">
            <v>cj</v>
          </cell>
          <cell r="F84">
            <v>0</v>
          </cell>
          <cell r="G84">
            <v>38157</v>
          </cell>
          <cell r="I84">
            <v>0</v>
          </cell>
        </row>
        <row r="85">
          <cell r="A85" t="str">
            <v>L00305</v>
          </cell>
          <cell r="B85" t="str">
            <v>Materiais p/Iluminação externa</v>
          </cell>
          <cell r="D85">
            <v>5</v>
          </cell>
          <cell r="E85" t="str">
            <v>cj</v>
          </cell>
          <cell r="F85">
            <v>0</v>
          </cell>
          <cell r="G85">
            <v>33082.04</v>
          </cell>
          <cell r="I85">
            <v>0</v>
          </cell>
        </row>
        <row r="86">
          <cell r="A86" t="str">
            <v>L00315</v>
          </cell>
          <cell r="B86" t="str">
            <v>Materiais p/Iluminação interna</v>
          </cell>
          <cell r="D86">
            <v>5</v>
          </cell>
          <cell r="E86" t="str">
            <v>cj</v>
          </cell>
          <cell r="F86">
            <v>0</v>
          </cell>
          <cell r="G86">
            <v>39667.0455</v>
          </cell>
          <cell r="I86">
            <v>0</v>
          </cell>
        </row>
        <row r="87">
          <cell r="A87" t="str">
            <v>L00325</v>
          </cell>
          <cell r="B87" t="str">
            <v>Materiais p/ sistema de proteção</v>
          </cell>
          <cell r="D87">
            <v>5</v>
          </cell>
          <cell r="E87" t="str">
            <v>m</v>
          </cell>
          <cell r="F87">
            <v>0</v>
          </cell>
          <cell r="G87">
            <v>7228.5</v>
          </cell>
          <cell r="I87">
            <v>0</v>
          </cell>
        </row>
        <row r="88">
          <cell r="A88" t="str">
            <v>L00335</v>
          </cell>
          <cell r="B88" t="str">
            <v>Materiais p/ Instalção hidráulica água fria</v>
          </cell>
          <cell r="D88">
            <v>5</v>
          </cell>
          <cell r="E88" t="str">
            <v>m</v>
          </cell>
          <cell r="F88">
            <v>0</v>
          </cell>
          <cell r="G88">
            <v>586.18790000000001</v>
          </cell>
          <cell r="I88">
            <v>0</v>
          </cell>
        </row>
        <row r="89">
          <cell r="A89" t="str">
            <v>L00340</v>
          </cell>
          <cell r="B89" t="str">
            <v>Materiais p/ Instalçaõ esgoto sanitário</v>
          </cell>
          <cell r="D89">
            <v>5</v>
          </cell>
          <cell r="E89" t="str">
            <v>m</v>
          </cell>
          <cell r="F89">
            <v>0</v>
          </cell>
          <cell r="G89">
            <v>1106.79</v>
          </cell>
          <cell r="I89">
            <v>0</v>
          </cell>
        </row>
        <row r="90">
          <cell r="A90" t="str">
            <v>L00341</v>
          </cell>
          <cell r="B90" t="str">
            <v xml:space="preserve">Instalação da elevatória inclusive conjuntos moto bomba </v>
          </cell>
          <cell r="D90">
            <v>5</v>
          </cell>
          <cell r="E90" t="str">
            <v>un</v>
          </cell>
          <cell r="F90">
            <v>0</v>
          </cell>
          <cell r="G90">
            <v>1979.0107692307693</v>
          </cell>
          <cell r="I90">
            <v>0</v>
          </cell>
        </row>
        <row r="91">
          <cell r="B91" t="str">
            <v>MATERIAIS DIVEROS</v>
          </cell>
          <cell r="F91">
            <v>0</v>
          </cell>
          <cell r="G91">
            <v>0</v>
          </cell>
          <cell r="I91">
            <v>0</v>
          </cell>
        </row>
        <row r="92">
          <cell r="A92" t="str">
            <v>M10001</v>
          </cell>
          <cell r="B92" t="str">
            <v>Broca série 12</v>
          </cell>
          <cell r="D92">
            <v>5</v>
          </cell>
          <cell r="E92" t="str">
            <v>jg</v>
          </cell>
          <cell r="F92">
            <v>152.22417272865763</v>
          </cell>
          <cell r="G92">
            <v>898.23</v>
          </cell>
          <cell r="I92">
            <v>136732.32</v>
          </cell>
        </row>
        <row r="93">
          <cell r="A93" t="str">
            <v>M10002</v>
          </cell>
          <cell r="B93" t="str">
            <v>Dinamite 60% Gelatina</v>
          </cell>
          <cell r="D93">
            <v>5</v>
          </cell>
          <cell r="E93" t="str">
            <v>kg</v>
          </cell>
          <cell r="F93">
            <v>6917.5888999999997</v>
          </cell>
          <cell r="G93">
            <v>3.4364999999999997</v>
          </cell>
          <cell r="I93">
            <v>23772.29</v>
          </cell>
        </row>
        <row r="94">
          <cell r="A94" t="str">
            <v>M10003</v>
          </cell>
          <cell r="B94" t="str">
            <v>Estopim</v>
          </cell>
          <cell r="D94">
            <v>5</v>
          </cell>
          <cell r="E94" t="str">
            <v>m</v>
          </cell>
          <cell r="F94">
            <v>3398.2147000000004</v>
          </cell>
          <cell r="G94">
            <v>0.75049999999999994</v>
          </cell>
          <cell r="I94">
            <v>2550.36</v>
          </cell>
        </row>
        <row r="95">
          <cell r="A95" t="str">
            <v>M10004</v>
          </cell>
          <cell r="B95" t="str">
            <v>Espoleta simples</v>
          </cell>
          <cell r="D95">
            <v>5</v>
          </cell>
          <cell r="E95" t="str">
            <v>un</v>
          </cell>
          <cell r="F95">
            <v>6295.9876999999997</v>
          </cell>
          <cell r="G95">
            <v>0.69520000000000004</v>
          </cell>
          <cell r="I95">
            <v>4376.97</v>
          </cell>
        </row>
        <row r="96">
          <cell r="A96" t="str">
            <v>M10005</v>
          </cell>
          <cell r="B96" t="str">
            <v>Brinel de 3,2mm</v>
          </cell>
          <cell r="D96">
            <v>5</v>
          </cell>
          <cell r="E96" t="str">
            <v>un</v>
          </cell>
          <cell r="F96">
            <v>0</v>
          </cell>
          <cell r="G96">
            <v>8.6900000000000013</v>
          </cell>
          <cell r="I96">
            <v>0</v>
          </cell>
        </row>
        <row r="97">
          <cell r="A97" t="str">
            <v>M10006</v>
          </cell>
          <cell r="B97" t="str">
            <v>Cordel detonador NP10</v>
          </cell>
          <cell r="D97">
            <v>5</v>
          </cell>
          <cell r="E97" t="str">
            <v>m</v>
          </cell>
          <cell r="F97">
            <v>19522.513700000003</v>
          </cell>
          <cell r="G97">
            <v>0.57669999999999999</v>
          </cell>
          <cell r="I97">
            <v>11258.63</v>
          </cell>
        </row>
        <row r="98">
          <cell r="A98" t="str">
            <v>M10007</v>
          </cell>
          <cell r="B98" t="str">
            <v xml:space="preserve">Retardador de Cordel </v>
          </cell>
          <cell r="D98">
            <v>5</v>
          </cell>
          <cell r="E98" t="str">
            <v>un</v>
          </cell>
          <cell r="F98">
            <v>5391.1324427410409</v>
          </cell>
          <cell r="G98">
            <v>9.48</v>
          </cell>
          <cell r="I98">
            <v>51107.94</v>
          </cell>
        </row>
        <row r="99">
          <cell r="A99" t="str">
            <v>M10008</v>
          </cell>
          <cell r="B99" t="str">
            <v>Abracadeira</v>
          </cell>
          <cell r="D99">
            <v>5</v>
          </cell>
          <cell r="E99" t="str">
            <v>un</v>
          </cell>
          <cell r="F99" t="e">
            <v>#VALUE!</v>
          </cell>
          <cell r="G99">
            <v>2.0599282041958049</v>
          </cell>
          <cell r="I99" t="e">
            <v>#VALUE!</v>
          </cell>
        </row>
        <row r="100">
          <cell r="F100">
            <v>0</v>
          </cell>
          <cell r="G100">
            <v>0</v>
          </cell>
        </row>
        <row r="101">
          <cell r="F101">
            <v>0</v>
          </cell>
          <cell r="G101">
            <v>0</v>
          </cell>
        </row>
        <row r="102">
          <cell r="A102" t="str">
            <v>M20501</v>
          </cell>
          <cell r="B102" t="str">
            <v>Arenoso</v>
          </cell>
          <cell r="D102">
            <v>5</v>
          </cell>
          <cell r="E102" t="str">
            <v>m3</v>
          </cell>
          <cell r="F102">
            <v>0</v>
          </cell>
          <cell r="G102">
            <v>17.380000000000003</v>
          </cell>
          <cell r="I102">
            <v>0</v>
          </cell>
        </row>
        <row r="103">
          <cell r="A103" t="str">
            <v>M20502</v>
          </cell>
          <cell r="B103" t="str">
            <v>Areia P/ aterro</v>
          </cell>
          <cell r="D103">
            <v>5</v>
          </cell>
          <cell r="E103" t="str">
            <v>m3</v>
          </cell>
          <cell r="F103">
            <v>1761.2060229490951</v>
          </cell>
          <cell r="G103">
            <v>20.183599375692328</v>
          </cell>
          <cell r="I103">
            <v>35547.480000000003</v>
          </cell>
        </row>
        <row r="104">
          <cell r="A104" t="str">
            <v>M20503</v>
          </cell>
          <cell r="B104" t="str">
            <v>Areia</v>
          </cell>
          <cell r="D104">
            <v>5</v>
          </cell>
          <cell r="E104" t="str">
            <v>m3</v>
          </cell>
          <cell r="F104">
            <v>872.63697210000009</v>
          </cell>
          <cell r="G104">
            <v>28.44</v>
          </cell>
          <cell r="I104">
            <v>24817.8</v>
          </cell>
        </row>
        <row r="105">
          <cell r="A105" t="str">
            <v>M20504</v>
          </cell>
          <cell r="B105" t="str">
            <v>Solo para aterro</v>
          </cell>
          <cell r="D105">
            <v>5</v>
          </cell>
          <cell r="E105" t="str">
            <v>m3</v>
          </cell>
          <cell r="F105">
            <v>25967.57961399234</v>
          </cell>
          <cell r="G105">
            <v>14.22</v>
          </cell>
          <cell r="I105">
            <v>369258.98</v>
          </cell>
        </row>
        <row r="106">
          <cell r="A106" t="str">
            <v>M20505</v>
          </cell>
          <cell r="B106" t="str">
            <v>Cascalho ou saibro</v>
          </cell>
          <cell r="D106">
            <v>5</v>
          </cell>
          <cell r="E106" t="str">
            <v>m3</v>
          </cell>
          <cell r="F106">
            <v>228.2</v>
          </cell>
          <cell r="G106">
            <v>26.07</v>
          </cell>
          <cell r="I106">
            <v>5949.17</v>
          </cell>
        </row>
        <row r="107">
          <cell r="A107" t="str">
            <v>M20506</v>
          </cell>
          <cell r="B107" t="str">
            <v>Solo argiloso</v>
          </cell>
          <cell r="D107">
            <v>5</v>
          </cell>
          <cell r="E107" t="str">
            <v>m3</v>
          </cell>
          <cell r="F107">
            <v>4592.6400000000003</v>
          </cell>
          <cell r="G107">
            <v>20.54</v>
          </cell>
          <cell r="I107">
            <v>94332.83</v>
          </cell>
        </row>
        <row r="108">
          <cell r="A108" t="str">
            <v>M20508</v>
          </cell>
          <cell r="B108" t="str">
            <v>Cimento portland (saco)</v>
          </cell>
          <cell r="D108">
            <v>5</v>
          </cell>
          <cell r="E108" t="str">
            <v>kg</v>
          </cell>
          <cell r="F108">
            <v>320910.21576546121</v>
          </cell>
          <cell r="G108">
            <v>0.28439999999999999</v>
          </cell>
          <cell r="I108">
            <v>91266.87</v>
          </cell>
        </row>
        <row r="109">
          <cell r="A109" t="str">
            <v>M20509</v>
          </cell>
          <cell r="B109" t="str">
            <v>Cimento pozolânico</v>
          </cell>
          <cell r="D109">
            <v>5</v>
          </cell>
          <cell r="E109" t="str">
            <v>kg</v>
          </cell>
          <cell r="F109">
            <v>0</v>
          </cell>
          <cell r="G109">
            <v>0.25596000000000002</v>
          </cell>
          <cell r="I109">
            <v>0</v>
          </cell>
        </row>
        <row r="110">
          <cell r="A110" t="str">
            <v>M20517</v>
          </cell>
          <cell r="B110" t="str">
            <v>Brita 1</v>
          </cell>
          <cell r="D110">
            <v>5</v>
          </cell>
          <cell r="E110" t="str">
            <v>m3</v>
          </cell>
          <cell r="F110">
            <v>517.65980000000002</v>
          </cell>
          <cell r="G110">
            <v>51.35</v>
          </cell>
          <cell r="I110">
            <v>26581.83</v>
          </cell>
        </row>
        <row r="111">
          <cell r="A111" t="str">
            <v>M20518</v>
          </cell>
          <cell r="B111" t="str">
            <v>Brita 2</v>
          </cell>
          <cell r="D111">
            <v>5</v>
          </cell>
          <cell r="E111" t="str">
            <v>m3</v>
          </cell>
          <cell r="F111">
            <v>0</v>
          </cell>
          <cell r="G111">
            <v>47.400000000000006</v>
          </cell>
          <cell r="I111">
            <v>0</v>
          </cell>
        </row>
        <row r="112">
          <cell r="A112" t="str">
            <v>M20519</v>
          </cell>
          <cell r="B112" t="str">
            <v>Brita 3</v>
          </cell>
          <cell r="D112">
            <v>5</v>
          </cell>
          <cell r="E112" t="str">
            <v>m3</v>
          </cell>
          <cell r="F112">
            <v>35.598240000000004</v>
          </cell>
          <cell r="G112">
            <v>35.550000000000004</v>
          </cell>
          <cell r="I112">
            <v>1265.52</v>
          </cell>
        </row>
        <row r="113">
          <cell r="A113" t="str">
            <v>M20520</v>
          </cell>
          <cell r="B113" t="str">
            <v>Pedra bruta</v>
          </cell>
          <cell r="D113">
            <v>5</v>
          </cell>
          <cell r="E113" t="str">
            <v>m3</v>
          </cell>
          <cell r="F113">
            <v>7.3439999999999994</v>
          </cell>
          <cell r="G113">
            <v>35.550000000000004</v>
          </cell>
          <cell r="I113">
            <v>261.08</v>
          </cell>
        </row>
        <row r="114">
          <cell r="A114" t="str">
            <v>M20521</v>
          </cell>
          <cell r="B114" t="str">
            <v>Pó de pedra</v>
          </cell>
          <cell r="D114">
            <v>5</v>
          </cell>
          <cell r="E114" t="str">
            <v>m3</v>
          </cell>
          <cell r="F114">
            <v>1</v>
          </cell>
          <cell r="G114">
            <v>26.006483999999986</v>
          </cell>
          <cell r="I114">
            <v>26.01</v>
          </cell>
        </row>
        <row r="115">
          <cell r="A115" t="str">
            <v>M20525</v>
          </cell>
          <cell r="B115" t="str">
            <v>Brita Graduada</v>
          </cell>
          <cell r="D115">
            <v>5</v>
          </cell>
          <cell r="E115" t="str">
            <v>m3</v>
          </cell>
          <cell r="F115">
            <v>0</v>
          </cell>
          <cell r="G115">
            <v>43.45</v>
          </cell>
          <cell r="I115">
            <v>0</v>
          </cell>
        </row>
        <row r="116">
          <cell r="A116" t="str">
            <v>M21006</v>
          </cell>
          <cell r="B116" t="str">
            <v>Chapa madeirit resinada 6mm</v>
          </cell>
          <cell r="D116">
            <v>5</v>
          </cell>
          <cell r="E116" t="str">
            <v>m2</v>
          </cell>
          <cell r="F116">
            <v>0</v>
          </cell>
          <cell r="G116">
            <v>5.1349999999999998</v>
          </cell>
          <cell r="I116">
            <v>0</v>
          </cell>
        </row>
        <row r="117">
          <cell r="A117" t="str">
            <v>M21012</v>
          </cell>
          <cell r="B117" t="str">
            <v>Chapa madeirit resinada 12mm</v>
          </cell>
          <cell r="D117">
            <v>5</v>
          </cell>
          <cell r="E117" t="str">
            <v>m2</v>
          </cell>
          <cell r="F117">
            <v>1927.9659999999999</v>
          </cell>
          <cell r="G117">
            <v>9.0850000000000009</v>
          </cell>
          <cell r="I117">
            <v>17515.57</v>
          </cell>
        </row>
        <row r="118">
          <cell r="A118" t="str">
            <v>M21027</v>
          </cell>
          <cell r="B118" t="str">
            <v>Madeira massaranduba serrada</v>
          </cell>
          <cell r="D118">
            <v>5</v>
          </cell>
          <cell r="E118" t="str">
            <v>m3</v>
          </cell>
          <cell r="F118">
            <v>0</v>
          </cell>
          <cell r="G118">
            <v>1185</v>
          </cell>
          <cell r="I118">
            <v>0</v>
          </cell>
        </row>
        <row r="119">
          <cell r="A119" t="str">
            <v>M21036</v>
          </cell>
          <cell r="B119" t="str">
            <v>Sarrafo agreste 1"x3"</v>
          </cell>
          <cell r="D119">
            <v>5</v>
          </cell>
          <cell r="E119" t="str">
            <v>m</v>
          </cell>
          <cell r="F119">
            <v>8905.1768715266207</v>
          </cell>
          <cell r="G119">
            <v>1.0270000000000001</v>
          </cell>
          <cell r="I119">
            <v>9145.6200000000008</v>
          </cell>
        </row>
        <row r="120">
          <cell r="A120" t="str">
            <v>M21041</v>
          </cell>
          <cell r="B120" t="str">
            <v>Barrote agreste 3"x3"</v>
          </cell>
          <cell r="D120">
            <v>5</v>
          </cell>
          <cell r="E120" t="str">
            <v>m</v>
          </cell>
          <cell r="F120">
            <v>19493.073500000002</v>
          </cell>
          <cell r="G120">
            <v>2.8440000000000003</v>
          </cell>
          <cell r="I120">
            <v>55438.3</v>
          </cell>
        </row>
        <row r="121">
          <cell r="A121" t="str">
            <v>M21051</v>
          </cell>
          <cell r="B121" t="str">
            <v>Tabua agreste  1"x12"</v>
          </cell>
          <cell r="D121">
            <v>5</v>
          </cell>
          <cell r="E121" t="str">
            <v>m</v>
          </cell>
          <cell r="F121">
            <v>834.69246214046916</v>
          </cell>
          <cell r="G121">
            <v>3.6339999999999999</v>
          </cell>
          <cell r="I121">
            <v>3033.27</v>
          </cell>
        </row>
        <row r="122">
          <cell r="A122" t="str">
            <v>M21055</v>
          </cell>
          <cell r="B122" t="str">
            <v>Barrote em massaranduba 2,5x5cm</v>
          </cell>
          <cell r="D122">
            <v>5</v>
          </cell>
          <cell r="E122" t="str">
            <v>m</v>
          </cell>
          <cell r="F122">
            <v>0</v>
          </cell>
          <cell r="G122">
            <v>1.2640000000000002</v>
          </cell>
          <cell r="I122">
            <v>0</v>
          </cell>
        </row>
        <row r="123">
          <cell r="A123" t="str">
            <v>M21056</v>
          </cell>
          <cell r="B123" t="str">
            <v>Pranchao de madeira de 30x6cm</v>
          </cell>
          <cell r="D123">
            <v>5</v>
          </cell>
          <cell r="E123" t="str">
            <v>m2</v>
          </cell>
          <cell r="F123">
            <v>2424.8315937929133</v>
          </cell>
          <cell r="G123">
            <v>29.23</v>
          </cell>
          <cell r="I123">
            <v>70877.83</v>
          </cell>
        </row>
        <row r="124">
          <cell r="A124" t="str">
            <v>M21517</v>
          </cell>
          <cell r="B124" t="str">
            <v>Aco ca-50</v>
          </cell>
          <cell r="D124">
            <v>5</v>
          </cell>
          <cell r="E124" t="str">
            <v>kg</v>
          </cell>
          <cell r="F124">
            <v>37882.645499999999</v>
          </cell>
          <cell r="G124">
            <v>3.081</v>
          </cell>
          <cell r="I124">
            <v>116716.43</v>
          </cell>
        </row>
        <row r="125">
          <cell r="A125" t="str">
            <v>M21518</v>
          </cell>
          <cell r="B125" t="str">
            <v>Aco ca-60</v>
          </cell>
          <cell r="D125">
            <v>5</v>
          </cell>
          <cell r="E125" t="str">
            <v>kg</v>
          </cell>
          <cell r="F125">
            <v>742.245</v>
          </cell>
          <cell r="G125">
            <v>3.7812930402930385</v>
          </cell>
          <cell r="I125">
            <v>2806.65</v>
          </cell>
        </row>
        <row r="126">
          <cell r="A126" t="str">
            <v>M21519</v>
          </cell>
          <cell r="B126" t="str">
            <v>Insertes metálicos</v>
          </cell>
          <cell r="D126">
            <v>5</v>
          </cell>
          <cell r="E126" t="str">
            <v>kg</v>
          </cell>
          <cell r="F126">
            <v>0</v>
          </cell>
          <cell r="G126">
            <v>6.32</v>
          </cell>
          <cell r="I126">
            <v>0</v>
          </cell>
        </row>
        <row r="127">
          <cell r="A127" t="str">
            <v>M21520</v>
          </cell>
          <cell r="B127" t="str">
            <v xml:space="preserve">Guarda corpo metálico </v>
          </cell>
          <cell r="D127">
            <v>5</v>
          </cell>
          <cell r="E127" t="str">
            <v>kg</v>
          </cell>
          <cell r="F127">
            <v>0</v>
          </cell>
          <cell r="G127">
            <v>7.11</v>
          </cell>
          <cell r="I127">
            <v>0</v>
          </cell>
        </row>
        <row r="128">
          <cell r="A128" t="str">
            <v>M21521</v>
          </cell>
          <cell r="B128" t="str">
            <v>Tela de aço ca-60</v>
          </cell>
          <cell r="D128">
            <v>5</v>
          </cell>
          <cell r="E128" t="str">
            <v>kg</v>
          </cell>
          <cell r="F128">
            <v>4218.21</v>
          </cell>
          <cell r="G128">
            <v>3.0949811769230764</v>
          </cell>
          <cell r="I128">
            <v>13055.28</v>
          </cell>
        </row>
        <row r="129">
          <cell r="A129" t="str">
            <v>M22515</v>
          </cell>
          <cell r="B129" t="str">
            <v>Tijolo maçico</v>
          </cell>
          <cell r="D129">
            <v>5</v>
          </cell>
          <cell r="E129" t="str">
            <v>un</v>
          </cell>
          <cell r="F129">
            <v>0</v>
          </cell>
          <cell r="G129">
            <v>0.15800000000000003</v>
          </cell>
          <cell r="I129">
            <v>0</v>
          </cell>
        </row>
        <row r="130">
          <cell r="A130" t="str">
            <v>M22520</v>
          </cell>
          <cell r="B130" t="str">
            <v>Bloco ceramico (9x14x19)</v>
          </cell>
          <cell r="D130">
            <v>5</v>
          </cell>
          <cell r="E130" t="str">
            <v>un</v>
          </cell>
          <cell r="F130">
            <v>22246.720000000001</v>
          </cell>
          <cell r="G130">
            <v>0.19750000000000001</v>
          </cell>
          <cell r="I130">
            <v>4393.7299999999996</v>
          </cell>
        </row>
        <row r="131">
          <cell r="A131" t="str">
            <v>M22531</v>
          </cell>
          <cell r="B131" t="str">
            <v>Bloco concreto 14x19x39cm</v>
          </cell>
          <cell r="D131">
            <v>5</v>
          </cell>
          <cell r="E131" t="str">
            <v>un</v>
          </cell>
          <cell r="F131">
            <v>0</v>
          </cell>
          <cell r="G131">
            <v>1.5009999999999999</v>
          </cell>
          <cell r="I131">
            <v>0</v>
          </cell>
        </row>
        <row r="132">
          <cell r="A132" t="str">
            <v>M22532</v>
          </cell>
          <cell r="B132" t="str">
            <v>Bloco concreto 9x14x39cm</v>
          </cell>
          <cell r="D132">
            <v>5</v>
          </cell>
          <cell r="E132" t="str">
            <v>un</v>
          </cell>
          <cell r="F132">
            <v>0</v>
          </cell>
          <cell r="G132">
            <v>1.0665000000000002</v>
          </cell>
          <cell r="I132">
            <v>0</v>
          </cell>
        </row>
        <row r="133">
          <cell r="A133" t="str">
            <v>M23001</v>
          </cell>
          <cell r="B133" t="str">
            <v>Combogo de cimento 39x22x15cm</v>
          </cell>
          <cell r="D133">
            <v>5</v>
          </cell>
          <cell r="E133" t="str">
            <v>un</v>
          </cell>
          <cell r="F133">
            <v>192</v>
          </cell>
          <cell r="G133">
            <v>1.4220000000000002</v>
          </cell>
          <cell r="I133">
            <v>273.02</v>
          </cell>
        </row>
        <row r="134">
          <cell r="A134" t="str">
            <v>M23051</v>
          </cell>
          <cell r="B134" t="str">
            <v>Telha volgatex</v>
          </cell>
          <cell r="D134">
            <v>5</v>
          </cell>
          <cell r="E134" t="str">
            <v>m2</v>
          </cell>
          <cell r="F134">
            <v>0</v>
          </cell>
          <cell r="G134">
            <v>5.1349999999999998</v>
          </cell>
          <cell r="I134">
            <v>0</v>
          </cell>
        </row>
        <row r="135">
          <cell r="A135" t="str">
            <v>M24003</v>
          </cell>
          <cell r="B135" t="str">
            <v>Mourão de concreto de 15x15cm com H=2,60m</v>
          </cell>
          <cell r="D135">
            <v>5</v>
          </cell>
          <cell r="E135" t="str">
            <v>un</v>
          </cell>
          <cell r="F135">
            <v>421.2</v>
          </cell>
          <cell r="G135">
            <v>17.380000000000003</v>
          </cell>
          <cell r="I135">
            <v>7320.46</v>
          </cell>
        </row>
        <row r="136">
          <cell r="A136" t="str">
            <v>M24004</v>
          </cell>
          <cell r="B136" t="str">
            <v>Tela de arame galvanizado quadrangular</v>
          </cell>
          <cell r="D136">
            <v>5</v>
          </cell>
          <cell r="E136" t="str">
            <v>m2</v>
          </cell>
          <cell r="F136">
            <v>0</v>
          </cell>
          <cell r="G136">
            <v>7.5050000000000008</v>
          </cell>
          <cell r="I136">
            <v>0</v>
          </cell>
        </row>
        <row r="137">
          <cell r="A137" t="str">
            <v>M24005</v>
          </cell>
          <cell r="B137" t="str">
            <v>Laje pré-moldada</v>
          </cell>
          <cell r="D137">
            <v>5</v>
          </cell>
          <cell r="E137" t="str">
            <v>m2</v>
          </cell>
          <cell r="F137">
            <v>0</v>
          </cell>
          <cell r="G137">
            <v>22.12</v>
          </cell>
          <cell r="I137">
            <v>0</v>
          </cell>
        </row>
        <row r="138">
          <cell r="A138" t="str">
            <v>M24006</v>
          </cell>
          <cell r="B138" t="str">
            <v>Telha canalete 49</v>
          </cell>
          <cell r="D138">
            <v>5</v>
          </cell>
          <cell r="E138" t="str">
            <v>m2</v>
          </cell>
          <cell r="F138">
            <v>0</v>
          </cell>
          <cell r="G138">
            <v>49.405818905454538</v>
          </cell>
          <cell r="I138">
            <v>0</v>
          </cell>
        </row>
        <row r="139">
          <cell r="A139" t="str">
            <v>M24053</v>
          </cell>
          <cell r="B139" t="str">
            <v>Junta Fungenband O-22</v>
          </cell>
          <cell r="D139">
            <v>5</v>
          </cell>
          <cell r="E139" t="str">
            <v>m</v>
          </cell>
          <cell r="F139">
            <v>0</v>
          </cell>
          <cell r="G139">
            <v>51.35</v>
          </cell>
          <cell r="I139">
            <v>0</v>
          </cell>
        </row>
        <row r="140">
          <cell r="A140" t="str">
            <v>M26560</v>
          </cell>
          <cell r="B140" t="str">
            <v>Prego - preco medio das bitolas</v>
          </cell>
          <cell r="D140">
            <v>5</v>
          </cell>
          <cell r="E140" t="str">
            <v>kg</v>
          </cell>
          <cell r="F140">
            <v>2615.9227999999998</v>
          </cell>
          <cell r="G140">
            <v>4.3450000000000006</v>
          </cell>
          <cell r="I140">
            <v>11366.18</v>
          </cell>
        </row>
        <row r="141">
          <cell r="A141" t="str">
            <v>M27010</v>
          </cell>
          <cell r="B141" t="str">
            <v>Arame recozido n.18 bwg</v>
          </cell>
          <cell r="D141">
            <v>5</v>
          </cell>
          <cell r="E141" t="str">
            <v>kg</v>
          </cell>
          <cell r="F141">
            <v>1103.5683000000001</v>
          </cell>
          <cell r="G141">
            <v>3.7919999999999998</v>
          </cell>
          <cell r="I141">
            <v>4184.7299999999996</v>
          </cell>
        </row>
        <row r="142">
          <cell r="A142" t="str">
            <v>M27015</v>
          </cell>
          <cell r="B142" t="str">
            <v>Arame farpado</v>
          </cell>
          <cell r="D142">
            <v>5</v>
          </cell>
          <cell r="E142" t="str">
            <v>m</v>
          </cell>
          <cell r="F142">
            <v>13197.6</v>
          </cell>
          <cell r="G142">
            <v>0.26070000000000004</v>
          </cell>
          <cell r="I142">
            <v>3440.61</v>
          </cell>
        </row>
        <row r="143">
          <cell r="A143" t="str">
            <v>M27016</v>
          </cell>
          <cell r="B143" t="str">
            <v>Arame galvanizado</v>
          </cell>
          <cell r="D143">
            <v>5</v>
          </cell>
          <cell r="E143" t="str">
            <v>kg</v>
          </cell>
          <cell r="F143">
            <v>140.4</v>
          </cell>
          <cell r="G143">
            <v>5.9250000000000007</v>
          </cell>
          <cell r="I143">
            <v>831.87</v>
          </cell>
        </row>
        <row r="144">
          <cell r="A144" t="str">
            <v>M28033</v>
          </cell>
          <cell r="B144" t="str">
            <v>Porta de madeira de lei</v>
          </cell>
          <cell r="D144">
            <v>5</v>
          </cell>
          <cell r="E144" t="str">
            <v>m2</v>
          </cell>
          <cell r="F144">
            <v>0</v>
          </cell>
          <cell r="G144">
            <v>86.9</v>
          </cell>
          <cell r="I144">
            <v>0</v>
          </cell>
        </row>
        <row r="145">
          <cell r="A145" t="str">
            <v>M28055</v>
          </cell>
          <cell r="B145" t="str">
            <v>Guarnição de madeira de lei</v>
          </cell>
          <cell r="D145">
            <v>5</v>
          </cell>
          <cell r="E145" t="str">
            <v>un</v>
          </cell>
          <cell r="F145">
            <v>0</v>
          </cell>
          <cell r="G145">
            <v>71.100000000000009</v>
          </cell>
          <cell r="I145">
            <v>0</v>
          </cell>
        </row>
        <row r="146">
          <cell r="A146" t="str">
            <v>M28095</v>
          </cell>
          <cell r="B146" t="str">
            <v>Fechadura</v>
          </cell>
          <cell r="D146">
            <v>5</v>
          </cell>
          <cell r="E146" t="str">
            <v>un</v>
          </cell>
          <cell r="F146">
            <v>0</v>
          </cell>
          <cell r="G146">
            <v>35.550000000000004</v>
          </cell>
          <cell r="I146">
            <v>0</v>
          </cell>
        </row>
        <row r="147">
          <cell r="A147" t="str">
            <v>M28096</v>
          </cell>
          <cell r="B147" t="str">
            <v>Ferragens / acessorios / instalaçoes</v>
          </cell>
          <cell r="D147">
            <v>5</v>
          </cell>
          <cell r="E147" t="str">
            <v>cj</v>
          </cell>
          <cell r="F147">
            <v>0</v>
          </cell>
          <cell r="G147">
            <v>138.25</v>
          </cell>
          <cell r="I147">
            <v>0</v>
          </cell>
        </row>
        <row r="148">
          <cell r="A148" t="str">
            <v>M28099</v>
          </cell>
          <cell r="B148" t="str">
            <v>Dobradiça</v>
          </cell>
          <cell r="D148">
            <v>5</v>
          </cell>
          <cell r="E148" t="str">
            <v>un</v>
          </cell>
          <cell r="F148">
            <v>0</v>
          </cell>
          <cell r="G148">
            <v>5.1349999999999998</v>
          </cell>
          <cell r="I148">
            <v>0</v>
          </cell>
        </row>
        <row r="149">
          <cell r="A149" t="str">
            <v>M32004</v>
          </cell>
          <cell r="B149" t="str">
            <v>Rejuntamento p/ ceramica</v>
          </cell>
          <cell r="D149">
            <v>5</v>
          </cell>
          <cell r="E149" t="str">
            <v>kg</v>
          </cell>
          <cell r="F149">
            <v>0</v>
          </cell>
          <cell r="G149">
            <v>2.2119999999999997</v>
          </cell>
          <cell r="I149">
            <v>0</v>
          </cell>
        </row>
        <row r="150">
          <cell r="A150" t="str">
            <v>M32005</v>
          </cell>
          <cell r="B150" t="str">
            <v>Argamassa pre-fabricada p/ ceramicas</v>
          </cell>
          <cell r="D150">
            <v>5</v>
          </cell>
          <cell r="E150" t="str">
            <v>kg</v>
          </cell>
          <cell r="F150">
            <v>0</v>
          </cell>
          <cell r="G150">
            <v>0.51350000000000007</v>
          </cell>
          <cell r="I150">
            <v>0</v>
          </cell>
        </row>
        <row r="151">
          <cell r="A151" t="str">
            <v>M32555</v>
          </cell>
          <cell r="B151" t="str">
            <v xml:space="preserve">Cerâmica 20x30cm </v>
          </cell>
          <cell r="D151">
            <v>5</v>
          </cell>
          <cell r="E151" t="str">
            <v>m2</v>
          </cell>
          <cell r="F151">
            <v>0</v>
          </cell>
          <cell r="G151">
            <v>12.245000000000001</v>
          </cell>
          <cell r="I151">
            <v>0</v>
          </cell>
        </row>
        <row r="152">
          <cell r="A152" t="str">
            <v>M32556</v>
          </cell>
          <cell r="B152" t="str">
            <v>Azulejo branco</v>
          </cell>
          <cell r="D152">
            <v>5</v>
          </cell>
          <cell r="E152" t="str">
            <v>m2</v>
          </cell>
          <cell r="F152">
            <v>0</v>
          </cell>
          <cell r="G152">
            <v>11.06</v>
          </cell>
          <cell r="I152">
            <v>0</v>
          </cell>
        </row>
        <row r="153">
          <cell r="A153" t="str">
            <v>M32557</v>
          </cell>
          <cell r="B153" t="str">
            <v xml:space="preserve">Cerâmica 30x30cm </v>
          </cell>
          <cell r="D153">
            <v>5</v>
          </cell>
          <cell r="E153" t="str">
            <v>m2</v>
          </cell>
          <cell r="F153">
            <v>0</v>
          </cell>
          <cell r="G153">
            <v>13.028509811428538</v>
          </cell>
          <cell r="I153">
            <v>0</v>
          </cell>
        </row>
        <row r="154">
          <cell r="A154" t="str">
            <v>M32558</v>
          </cell>
          <cell r="B154" t="str">
            <v xml:space="preserve">Cerâmica 20x20cm </v>
          </cell>
          <cell r="D154">
            <v>5</v>
          </cell>
          <cell r="E154" t="str">
            <v>m2</v>
          </cell>
          <cell r="F154">
            <v>33.797399999999996</v>
          </cell>
          <cell r="G154">
            <v>13.495866774869732</v>
          </cell>
          <cell r="I154">
            <v>456.13</v>
          </cell>
        </row>
        <row r="155">
          <cell r="A155" t="str">
            <v>M32587</v>
          </cell>
          <cell r="B155" t="str">
            <v>Cimento branco</v>
          </cell>
          <cell r="D155">
            <v>5</v>
          </cell>
          <cell r="E155" t="str">
            <v>kg</v>
          </cell>
          <cell r="F155">
            <v>33.797399999999996</v>
          </cell>
          <cell r="G155">
            <v>1.7380000000000002</v>
          </cell>
          <cell r="I155">
            <v>58.74</v>
          </cell>
        </row>
        <row r="156">
          <cell r="A156" t="str">
            <v>M37514</v>
          </cell>
          <cell r="B156" t="str">
            <v>Tinta acrilica</v>
          </cell>
          <cell r="D156">
            <v>5</v>
          </cell>
          <cell r="E156" t="str">
            <v>lt</v>
          </cell>
          <cell r="F156">
            <v>0</v>
          </cell>
          <cell r="G156">
            <v>173.8</v>
          </cell>
          <cell r="I156">
            <v>0</v>
          </cell>
        </row>
        <row r="157">
          <cell r="A157" t="str">
            <v>M37515</v>
          </cell>
          <cell r="B157" t="str">
            <v>Tinta PVA latex</v>
          </cell>
          <cell r="D157">
            <v>5</v>
          </cell>
          <cell r="E157" t="str">
            <v>lt</v>
          </cell>
          <cell r="F157">
            <v>17.0166</v>
          </cell>
          <cell r="G157">
            <v>102.7</v>
          </cell>
          <cell r="I157">
            <v>1747.6</v>
          </cell>
        </row>
        <row r="158">
          <cell r="A158" t="str">
            <v>M37526</v>
          </cell>
          <cell r="B158" t="str">
            <v>Tinta oleo</v>
          </cell>
          <cell r="D158">
            <v>5</v>
          </cell>
          <cell r="E158" t="str">
            <v>gl</v>
          </cell>
          <cell r="F158">
            <v>0</v>
          </cell>
          <cell r="G158">
            <v>35.550000000000004</v>
          </cell>
          <cell r="I158">
            <v>0</v>
          </cell>
        </row>
        <row r="159">
          <cell r="A159" t="str">
            <v>M37547</v>
          </cell>
          <cell r="B159" t="str">
            <v>Solvente</v>
          </cell>
          <cell r="D159">
            <v>5</v>
          </cell>
          <cell r="E159" t="str">
            <v>gl</v>
          </cell>
          <cell r="F159">
            <v>1.9300000000000002</v>
          </cell>
          <cell r="G159">
            <v>35.550000000000004</v>
          </cell>
          <cell r="I159">
            <v>68.61</v>
          </cell>
        </row>
        <row r="160">
          <cell r="A160" t="str">
            <v>M37548</v>
          </cell>
          <cell r="B160" t="str">
            <v>Massa acrilica</v>
          </cell>
          <cell r="D160">
            <v>5</v>
          </cell>
          <cell r="E160" t="str">
            <v>lt</v>
          </cell>
          <cell r="F160">
            <v>0</v>
          </cell>
          <cell r="G160">
            <v>75.05</v>
          </cell>
          <cell r="I160">
            <v>0</v>
          </cell>
        </row>
        <row r="161">
          <cell r="A161" t="str">
            <v>M37586</v>
          </cell>
          <cell r="B161" t="str">
            <v>Massa corrida</v>
          </cell>
          <cell r="D161">
            <v>5</v>
          </cell>
          <cell r="E161" t="str">
            <v>lt</v>
          </cell>
          <cell r="F161">
            <v>20.830000000000002</v>
          </cell>
          <cell r="G161">
            <v>51.35</v>
          </cell>
          <cell r="I161">
            <v>1069.6199999999999</v>
          </cell>
        </row>
        <row r="162">
          <cell r="A162" t="str">
            <v>M37587</v>
          </cell>
          <cell r="B162" t="str">
            <v>Massa epoxi</v>
          </cell>
          <cell r="D162">
            <v>5</v>
          </cell>
          <cell r="E162" t="str">
            <v>kg</v>
          </cell>
          <cell r="F162">
            <v>0</v>
          </cell>
          <cell r="G162">
            <v>22.12</v>
          </cell>
          <cell r="I162">
            <v>0</v>
          </cell>
        </row>
        <row r="163">
          <cell r="A163" t="str">
            <v>M37588</v>
          </cell>
          <cell r="B163" t="str">
            <v>Solvente</v>
          </cell>
          <cell r="D163">
            <v>5</v>
          </cell>
          <cell r="E163" t="str">
            <v>l</v>
          </cell>
          <cell r="F163">
            <v>0</v>
          </cell>
          <cell r="G163">
            <v>24.490000000000002</v>
          </cell>
          <cell r="I163">
            <v>0</v>
          </cell>
        </row>
        <row r="164">
          <cell r="A164" t="str">
            <v>M38010</v>
          </cell>
          <cell r="B164" t="str">
            <v xml:space="preserve">Selador </v>
          </cell>
          <cell r="D164">
            <v>5</v>
          </cell>
          <cell r="E164" t="str">
            <v>lt</v>
          </cell>
          <cell r="F164">
            <v>297.67562500000003</v>
          </cell>
          <cell r="G164">
            <v>49.77</v>
          </cell>
          <cell r="I164">
            <v>14815.32</v>
          </cell>
        </row>
        <row r="165">
          <cell r="A165" t="str">
            <v>M38013</v>
          </cell>
          <cell r="B165" t="str">
            <v>Lixa para madeira/parede</v>
          </cell>
          <cell r="D165">
            <v>5</v>
          </cell>
          <cell r="E165" t="str">
            <v>un</v>
          </cell>
          <cell r="F165">
            <v>10.112182750305204</v>
          </cell>
          <cell r="G165">
            <v>0.43450000000000005</v>
          </cell>
          <cell r="I165">
            <v>4.3899999999999997</v>
          </cell>
        </row>
        <row r="166">
          <cell r="A166" t="str">
            <v>M38014</v>
          </cell>
          <cell r="B166" t="str">
            <v>Tinta epoxi</v>
          </cell>
          <cell r="D166">
            <v>5</v>
          </cell>
          <cell r="E166" t="str">
            <v>l</v>
          </cell>
          <cell r="F166">
            <v>3.8600000000000003</v>
          </cell>
          <cell r="G166">
            <v>35.550000000000004</v>
          </cell>
          <cell r="I166">
            <v>137.22</v>
          </cell>
        </row>
        <row r="167">
          <cell r="A167" t="str">
            <v>M38015</v>
          </cell>
          <cell r="B167" t="str">
            <v>Estaca prancha</v>
          </cell>
          <cell r="D167">
            <v>5</v>
          </cell>
          <cell r="E167" t="str">
            <v>m2</v>
          </cell>
          <cell r="F167">
            <v>0</v>
          </cell>
          <cell r="G167">
            <v>19.75</v>
          </cell>
          <cell r="I167">
            <v>0</v>
          </cell>
        </row>
        <row r="168">
          <cell r="A168" t="str">
            <v>M38016</v>
          </cell>
          <cell r="B168" t="str">
            <v>Rufo pré-moldado</v>
          </cell>
          <cell r="D168">
            <v>5</v>
          </cell>
          <cell r="E168" t="str">
            <v>m</v>
          </cell>
          <cell r="F168">
            <v>8.6</v>
          </cell>
          <cell r="G168">
            <v>3.95</v>
          </cell>
          <cell r="I168">
            <v>33.97</v>
          </cell>
        </row>
        <row r="169">
          <cell r="A169" t="str">
            <v>M38055</v>
          </cell>
          <cell r="B169" t="str">
            <v>Tubo metálico equipado</v>
          </cell>
          <cell r="D169">
            <v>5</v>
          </cell>
          <cell r="E169" t="str">
            <v>m</v>
          </cell>
          <cell r="F169">
            <v>0</v>
          </cell>
          <cell r="G169">
            <v>1.9750000000000001</v>
          </cell>
          <cell r="I169">
            <v>0</v>
          </cell>
        </row>
        <row r="170">
          <cell r="A170" t="str">
            <v>M38056</v>
          </cell>
          <cell r="B170" t="str">
            <v>Prancha metalica</v>
          </cell>
          <cell r="D170">
            <v>5</v>
          </cell>
          <cell r="E170" t="str">
            <v>m2</v>
          </cell>
          <cell r="F170">
            <v>0</v>
          </cell>
          <cell r="G170">
            <v>27.650000000000002</v>
          </cell>
          <cell r="I170">
            <v>0</v>
          </cell>
        </row>
        <row r="171">
          <cell r="A171" t="str">
            <v>M38097</v>
          </cell>
          <cell r="B171" t="str">
            <v>Vedacit</v>
          </cell>
          <cell r="D171">
            <v>5</v>
          </cell>
          <cell r="E171" t="str">
            <v>kg</v>
          </cell>
          <cell r="F171">
            <v>93.361706666666237</v>
          </cell>
          <cell r="G171">
            <v>3.5550000000000002</v>
          </cell>
          <cell r="I171">
            <v>331.9</v>
          </cell>
        </row>
        <row r="172">
          <cell r="A172" t="str">
            <v>M40015</v>
          </cell>
          <cell r="B172" t="str">
            <v>Meio-fio de concreto</v>
          </cell>
          <cell r="D172">
            <v>5</v>
          </cell>
          <cell r="E172" t="str">
            <v>m</v>
          </cell>
          <cell r="F172">
            <v>0</v>
          </cell>
          <cell r="G172">
            <v>6.8729999999999993</v>
          </cell>
          <cell r="I172">
            <v>0</v>
          </cell>
        </row>
        <row r="173">
          <cell r="A173" t="str">
            <v>M40030</v>
          </cell>
          <cell r="B173" t="str">
            <v>Paralelepipedos</v>
          </cell>
          <cell r="D173">
            <v>5</v>
          </cell>
          <cell r="E173" t="str">
            <v>m2</v>
          </cell>
          <cell r="F173">
            <v>0</v>
          </cell>
          <cell r="G173">
            <v>0.27649999999999997</v>
          </cell>
          <cell r="I173">
            <v>0</v>
          </cell>
        </row>
        <row r="174">
          <cell r="A174" t="str">
            <v>M40036</v>
          </cell>
          <cell r="B174" t="str">
            <v>Junta de PVC</v>
          </cell>
          <cell r="D174">
            <v>5</v>
          </cell>
          <cell r="E174" t="str">
            <v>m</v>
          </cell>
          <cell r="F174">
            <v>0</v>
          </cell>
          <cell r="G174">
            <v>2.5280000000000005</v>
          </cell>
          <cell r="I174">
            <v>0</v>
          </cell>
        </row>
        <row r="175">
          <cell r="A175" t="str">
            <v>M45003</v>
          </cell>
          <cell r="B175" t="str">
            <v>Tubo de PVC Kanaflex de Ø 100mm</v>
          </cell>
          <cell r="D175">
            <v>5</v>
          </cell>
          <cell r="E175" t="str">
            <v>m</v>
          </cell>
          <cell r="F175">
            <v>0</v>
          </cell>
          <cell r="G175">
            <v>4.3450000000000006</v>
          </cell>
          <cell r="I175">
            <v>0</v>
          </cell>
        </row>
        <row r="176">
          <cell r="A176" t="str">
            <v>M45004</v>
          </cell>
          <cell r="B176" t="str">
            <v>Graut</v>
          </cell>
          <cell r="D176">
            <v>5</v>
          </cell>
          <cell r="E176" t="str">
            <v>kg</v>
          </cell>
          <cell r="F176">
            <v>0</v>
          </cell>
          <cell r="G176">
            <v>0.59250000000000003</v>
          </cell>
          <cell r="I176">
            <v>0</v>
          </cell>
        </row>
        <row r="177">
          <cell r="A177" t="str">
            <v>M60001</v>
          </cell>
          <cell r="B177" t="str">
            <v xml:space="preserve">Tampão de ferro T-100 </v>
          </cell>
          <cell r="D177">
            <v>5</v>
          </cell>
          <cell r="E177" t="str">
            <v>un</v>
          </cell>
          <cell r="F177">
            <v>0</v>
          </cell>
          <cell r="G177">
            <v>75.05</v>
          </cell>
          <cell r="I177">
            <v>0</v>
          </cell>
        </row>
        <row r="178">
          <cell r="A178" t="str">
            <v>M60002</v>
          </cell>
          <cell r="B178" t="str">
            <v>Tampão de ferro 25kg</v>
          </cell>
          <cell r="D178">
            <v>5</v>
          </cell>
          <cell r="E178" t="str">
            <v>un</v>
          </cell>
          <cell r="F178">
            <v>0</v>
          </cell>
          <cell r="G178">
            <v>110.60000000000001</v>
          </cell>
          <cell r="I178">
            <v>0</v>
          </cell>
        </row>
        <row r="179">
          <cell r="A179" t="str">
            <v>M60003</v>
          </cell>
          <cell r="B179" t="str">
            <v>Tampão articulado em fºfº p/ pv's, dn=900mm, carga 40 ton.</v>
          </cell>
          <cell r="D179">
            <v>5</v>
          </cell>
          <cell r="E179" t="str">
            <v>un</v>
          </cell>
          <cell r="F179">
            <v>0</v>
          </cell>
          <cell r="G179">
            <v>432.65405439999995</v>
          </cell>
          <cell r="I179">
            <v>0</v>
          </cell>
        </row>
        <row r="180">
          <cell r="A180" t="str">
            <v>M60004</v>
          </cell>
          <cell r="B180" t="str">
            <v>Tampão articulado em fºfº p/ pv's, dn=600mm, carga 5 ton., dimens. conf. nbr 10158</v>
          </cell>
          <cell r="D180">
            <v>5</v>
          </cell>
          <cell r="E180" t="str">
            <v>un</v>
          </cell>
          <cell r="F180">
            <v>0</v>
          </cell>
          <cell r="G180">
            <v>122.40952283076925</v>
          </cell>
          <cell r="I180">
            <v>0</v>
          </cell>
        </row>
        <row r="181">
          <cell r="A181" t="str">
            <v>M70005</v>
          </cell>
          <cell r="B181" t="str">
            <v>Anel de concreto D=40cmx30cm</v>
          </cell>
          <cell r="D181">
            <v>5</v>
          </cell>
          <cell r="E181" t="str">
            <v>un</v>
          </cell>
          <cell r="F181">
            <v>0</v>
          </cell>
          <cell r="G181">
            <v>14.22</v>
          </cell>
          <cell r="I181">
            <v>0</v>
          </cell>
        </row>
        <row r="182">
          <cell r="A182" t="str">
            <v>M70006</v>
          </cell>
          <cell r="B182" t="str">
            <v>Anel de concreto D=60cmx30cm</v>
          </cell>
          <cell r="D182">
            <v>5</v>
          </cell>
          <cell r="E182" t="str">
            <v>un</v>
          </cell>
          <cell r="F182">
            <v>0</v>
          </cell>
          <cell r="G182">
            <v>17.380000000000003</v>
          </cell>
          <cell r="I182">
            <v>0</v>
          </cell>
        </row>
        <row r="183">
          <cell r="A183" t="str">
            <v>M70008</v>
          </cell>
          <cell r="B183" t="str">
            <v>Anel de concreto D=80cmx50cm</v>
          </cell>
          <cell r="D183">
            <v>5</v>
          </cell>
          <cell r="E183" t="str">
            <v>un</v>
          </cell>
          <cell r="F183">
            <v>0</v>
          </cell>
          <cell r="G183">
            <v>59.25</v>
          </cell>
          <cell r="I183">
            <v>0</v>
          </cell>
        </row>
        <row r="184">
          <cell r="A184" t="str">
            <v>M70011</v>
          </cell>
          <cell r="B184" t="str">
            <v>Anel de concreto D=110cmx50cm</v>
          </cell>
          <cell r="D184">
            <v>5</v>
          </cell>
          <cell r="E184" t="str">
            <v>un</v>
          </cell>
          <cell r="F184">
            <v>0</v>
          </cell>
          <cell r="G184">
            <v>75.05</v>
          </cell>
          <cell r="I184">
            <v>0</v>
          </cell>
        </row>
        <row r="185">
          <cell r="A185" t="str">
            <v>M70012</v>
          </cell>
          <cell r="B185" t="str">
            <v>Tampa de concreto D=60cm</v>
          </cell>
          <cell r="D185">
            <v>5</v>
          </cell>
          <cell r="E185" t="str">
            <v>un</v>
          </cell>
          <cell r="F185">
            <v>238</v>
          </cell>
          <cell r="G185">
            <v>27.650000000000002</v>
          </cell>
          <cell r="I185">
            <v>6580.7</v>
          </cell>
        </row>
        <row r="186">
          <cell r="A186" t="str">
            <v>M70013</v>
          </cell>
          <cell r="B186" t="str">
            <v>Tampa de concreto D=80cm</v>
          </cell>
          <cell r="D186">
            <v>5</v>
          </cell>
          <cell r="E186" t="str">
            <v>un</v>
          </cell>
          <cell r="F186">
            <v>30</v>
          </cell>
          <cell r="G186">
            <v>41.870000000000005</v>
          </cell>
          <cell r="I186">
            <v>1256.0999999999999</v>
          </cell>
        </row>
        <row r="187">
          <cell r="A187" t="str">
            <v>M70014</v>
          </cell>
          <cell r="B187" t="str">
            <v>Tampa de concreto D=110cm</v>
          </cell>
          <cell r="D187">
            <v>5</v>
          </cell>
          <cell r="E187" t="str">
            <v>un</v>
          </cell>
          <cell r="F187">
            <v>107</v>
          </cell>
          <cell r="G187">
            <v>57.67</v>
          </cell>
          <cell r="I187">
            <v>6170.69</v>
          </cell>
        </row>
        <row r="188">
          <cell r="A188" t="str">
            <v>M70032</v>
          </cell>
          <cell r="B188" t="str">
            <v xml:space="preserve">Caixa em anel de concreto pre moldado  dn=0,40m, e=7cm, em profund. ate 0,60m, incl. tampa de concr. armado c/ e=0,07m </v>
          </cell>
          <cell r="C188" t="str">
            <v>un</v>
          </cell>
          <cell r="D188">
            <v>5</v>
          </cell>
          <cell r="E188" t="str">
            <v>un</v>
          </cell>
          <cell r="F188">
            <v>0</v>
          </cell>
          <cell r="G188">
            <v>27.650000000000002</v>
          </cell>
          <cell r="I188">
            <v>0</v>
          </cell>
        </row>
        <row r="189">
          <cell r="A189" t="str">
            <v>M70033</v>
          </cell>
          <cell r="B189" t="str">
            <v>Materiais diversos</v>
          </cell>
          <cell r="D189">
            <v>5</v>
          </cell>
          <cell r="E189" t="str">
            <v>mês</v>
          </cell>
          <cell r="F189">
            <v>0</v>
          </cell>
          <cell r="G189">
            <v>488.36463076923025</v>
          </cell>
          <cell r="I189">
            <v>0</v>
          </cell>
        </row>
        <row r="190">
          <cell r="A190" t="str">
            <v>M70034</v>
          </cell>
          <cell r="B190" t="str">
            <v>Consumo de luiz , água e telefone</v>
          </cell>
          <cell r="D190">
            <v>5</v>
          </cell>
          <cell r="E190" t="str">
            <v>mês</v>
          </cell>
          <cell r="F190">
            <v>0</v>
          </cell>
          <cell r="G190">
            <v>948</v>
          </cell>
          <cell r="I190">
            <v>0</v>
          </cell>
        </row>
        <row r="191">
          <cell r="A191" t="str">
            <v>M70035</v>
          </cell>
          <cell r="B191" t="str">
            <v>placa de concreto</v>
          </cell>
          <cell r="D191">
            <v>5</v>
          </cell>
          <cell r="E191" t="str">
            <v>m2</v>
          </cell>
          <cell r="F191">
            <v>0</v>
          </cell>
          <cell r="G191">
            <v>22.998572369230772</v>
          </cell>
          <cell r="I191">
            <v>0</v>
          </cell>
        </row>
        <row r="192">
          <cell r="A192" t="str">
            <v>M70036</v>
          </cell>
          <cell r="B192" t="str">
            <v>Chapa metálica</v>
          </cell>
          <cell r="D192">
            <v>5</v>
          </cell>
          <cell r="E192" t="str">
            <v>m2</v>
          </cell>
          <cell r="F192">
            <v>17.264147692307713</v>
          </cell>
          <cell r="G192">
            <v>118.5</v>
          </cell>
          <cell r="I192">
            <v>2045.8</v>
          </cell>
        </row>
        <row r="193">
          <cell r="A193" t="str">
            <v>M70037</v>
          </cell>
          <cell r="B193" t="str">
            <v xml:space="preserve">Caixa p/ligacao  pre-moldada de concreto armado, e=0, 07m secao interna 0, 40x0, 54m e h=0, 40 m </v>
          </cell>
          <cell r="D193">
            <v>5</v>
          </cell>
          <cell r="E193" t="str">
            <v>un</v>
          </cell>
          <cell r="F193">
            <v>727</v>
          </cell>
          <cell r="G193">
            <v>23.544558384615385</v>
          </cell>
          <cell r="I193">
            <v>17116.89</v>
          </cell>
        </row>
        <row r="194">
          <cell r="A194" t="str">
            <v>M70038</v>
          </cell>
          <cell r="B194" t="str">
            <v>Caixa p/ligacao  pre-moldada de concreto armado, e=0, 07 m, secao interna de 0, 40x0, 54m e 0, 41 m &lt;= h &lt; =0, 80m</v>
          </cell>
          <cell r="D194">
            <v>5</v>
          </cell>
          <cell r="E194" t="str">
            <v>un</v>
          </cell>
          <cell r="F194">
            <v>178</v>
          </cell>
          <cell r="G194">
            <v>53.497712230769189</v>
          </cell>
          <cell r="I194">
            <v>9522.59</v>
          </cell>
        </row>
        <row r="195">
          <cell r="A195" t="str">
            <v>M70039</v>
          </cell>
          <cell r="B195" t="str">
            <v>Caixa p/ligacao  pre-moldada de concreto armado, e=0, 07 m, secao interna de 0, 40x0, 54m e 0, 81 m &lt;= h &lt; =1,20m</v>
          </cell>
          <cell r="D195">
            <v>5</v>
          </cell>
          <cell r="E195" t="str">
            <v>un</v>
          </cell>
          <cell r="F195">
            <v>106.8</v>
          </cell>
          <cell r="G195">
            <v>76.402893230769237</v>
          </cell>
          <cell r="I195">
            <v>8159.83</v>
          </cell>
        </row>
        <row r="196">
          <cell r="A196" t="str">
            <v>M70040</v>
          </cell>
          <cell r="B196" t="str">
            <v>Tampa metalica em chapa lisa</v>
          </cell>
          <cell r="D196">
            <v>5</v>
          </cell>
          <cell r="E196" t="str">
            <v>m2</v>
          </cell>
          <cell r="F196">
            <v>0</v>
          </cell>
          <cell r="G196">
            <v>156.35945440000003</v>
          </cell>
          <cell r="I196">
            <v>0</v>
          </cell>
        </row>
        <row r="197">
          <cell r="A197" t="str">
            <v>M70041</v>
          </cell>
          <cell r="B197" t="str">
            <v>Manta geotextil 250g/m2</v>
          </cell>
          <cell r="D197">
            <v>5</v>
          </cell>
          <cell r="E197" t="str">
            <v>m2</v>
          </cell>
          <cell r="F197">
            <v>0</v>
          </cell>
          <cell r="G197">
            <v>2.2909999999999999</v>
          </cell>
          <cell r="I197">
            <v>0</v>
          </cell>
        </row>
        <row r="198">
          <cell r="A198" t="str">
            <v>M70042</v>
          </cell>
          <cell r="B198" t="str">
            <v>MURO PRE-MOLDADO DE PLACAS DE CONCRETO ARMADO, E=3CM C/COLUNAS DE CONCRETO ARMADO C/DIMENSOES DE 0, 13 X 0, 13 X 3,00M, (DP1804-04)</v>
          </cell>
          <cell r="D198">
            <v>5</v>
          </cell>
          <cell r="E198" t="str">
            <v>m</v>
          </cell>
          <cell r="F198">
            <v>144</v>
          </cell>
          <cell r="G198">
            <v>40.292076855933843</v>
          </cell>
          <cell r="I198">
            <v>5802.06</v>
          </cell>
        </row>
        <row r="199">
          <cell r="A199" t="str">
            <v>M70043</v>
          </cell>
          <cell r="B199" t="str">
            <v>PLANTIO DE ARBUSTOS C/ 0, 50M&lt;=H&lt;=2,00M, ESPACADOS A CADA 3,00M, P/ FORMACAO DE CERCA VIVA, INCL. PREPARO E ADUBACAO DO SOLO E IRRIGACAO ATE A PEGA TOTAL</v>
          </cell>
          <cell r="D199">
            <v>5</v>
          </cell>
          <cell r="E199" t="str">
            <v>UN</v>
          </cell>
          <cell r="F199">
            <v>988</v>
          </cell>
          <cell r="G199">
            <v>3.5550000000000002</v>
          </cell>
          <cell r="I199">
            <v>3512.34</v>
          </cell>
        </row>
        <row r="200">
          <cell r="A200" t="str">
            <v>M70044</v>
          </cell>
          <cell r="B200" t="str">
            <v>PLANTIO DE ARVORES, C/ H &gt;= 2,00 M, INCL. PREPARO E ADUBACAO DO SOLO E IRRIGACAO ATE A PEGA TOTAL</v>
          </cell>
          <cell r="D200">
            <v>5</v>
          </cell>
          <cell r="E200" t="str">
            <v>m</v>
          </cell>
          <cell r="F200">
            <v>14</v>
          </cell>
          <cell r="G200">
            <v>32.492700000000006</v>
          </cell>
          <cell r="I200">
            <v>454.9</v>
          </cell>
        </row>
        <row r="201">
          <cell r="A201" t="str">
            <v>M70045</v>
          </cell>
          <cell r="B201" t="str">
            <v>TAMPAS METALICAS</v>
          </cell>
          <cell r="D201">
            <v>5</v>
          </cell>
          <cell r="E201" t="str">
            <v>m2</v>
          </cell>
          <cell r="F201">
            <v>0</v>
          </cell>
          <cell r="G201">
            <v>66.555548246153847</v>
          </cell>
          <cell r="I201">
            <v>0</v>
          </cell>
        </row>
        <row r="202">
          <cell r="A202" t="str">
            <v>M70046</v>
          </cell>
          <cell r="B202" t="str">
            <v>GRADE MANUAL P/ PRE-TRATAMENTO DE ESGOTOS/ÁGUA BRUTA, INCLUINDO PINTURA DE PROTEÇÃO</v>
          </cell>
          <cell r="D202">
            <v>5</v>
          </cell>
          <cell r="E202" t="str">
            <v>m2</v>
          </cell>
          <cell r="F202">
            <v>0</v>
          </cell>
          <cell r="G202">
            <v>206.52435838461543</v>
          </cell>
          <cell r="I202">
            <v>0</v>
          </cell>
        </row>
        <row r="203">
          <cell r="A203" t="str">
            <v>M70047</v>
          </cell>
          <cell r="B203" t="str">
            <v>PORTAO DE ACESSO PADRAO CODEVASF.</v>
          </cell>
          <cell r="D203">
            <v>5</v>
          </cell>
          <cell r="E203" t="str">
            <v>m2</v>
          </cell>
          <cell r="F203">
            <v>5.88</v>
          </cell>
          <cell r="G203">
            <v>189.22348600000012</v>
          </cell>
          <cell r="I203">
            <v>1112.6300000000001</v>
          </cell>
        </row>
        <row r="204">
          <cell r="A204" t="str">
            <v>M70048</v>
          </cell>
          <cell r="B204" t="str">
            <v>Placa de concreto esp=8cm</v>
          </cell>
          <cell r="D204">
            <v>5</v>
          </cell>
          <cell r="E204" t="str">
            <v>m2</v>
          </cell>
          <cell r="F204">
            <v>2205</v>
          </cell>
          <cell r="G204">
            <v>27.650000000000002</v>
          </cell>
          <cell r="I204">
            <v>60968.25</v>
          </cell>
        </row>
        <row r="205">
          <cell r="A205" t="str">
            <v>M70049</v>
          </cell>
          <cell r="B205" t="str">
            <v>PORTA EXTERNA LISA EM MADEIRA DE LEI, COMPLETA, DE 1 FOLHA, INCL. FERRAGENS, GUARNICOES, LIXAMENTO, EMASSAMENTO E PINTURA A OLEO</v>
          </cell>
          <cell r="D205">
            <v>5</v>
          </cell>
          <cell r="E205" t="str">
            <v>m2</v>
          </cell>
          <cell r="F205">
            <v>1.68</v>
          </cell>
          <cell r="G205">
            <v>149.22394590769241</v>
          </cell>
          <cell r="I205">
            <v>250.7</v>
          </cell>
        </row>
        <row r="206">
          <cell r="A206" t="str">
            <v>M70050</v>
          </cell>
          <cell r="B206" t="str">
            <v>PORTA INTERNA EM COMPENSADO, COMPLETA, DE 1 FOLHA, INCL. FERRAGENS, GUARNICOES, LIXAMENTO, EMASSAMENTO E PINTURA A OLEO</v>
          </cell>
          <cell r="D206">
            <v>5</v>
          </cell>
          <cell r="E206" t="str">
            <v>m2</v>
          </cell>
          <cell r="F206">
            <v>7.77</v>
          </cell>
          <cell r="G206">
            <v>83.97602283076931</v>
          </cell>
          <cell r="I206">
            <v>652.49</v>
          </cell>
        </row>
        <row r="207">
          <cell r="A207" t="str">
            <v>M70051</v>
          </cell>
          <cell r="B207" t="str">
            <v>PLANTIO DE GRAMA EM PLACA, INCL. CAMADA DE TERRA VEGETAL, E=0, 05M, TRANSP. E IRRIGACAO ATE A PEGA TOTAL</v>
          </cell>
          <cell r="D207">
            <v>5</v>
          </cell>
          <cell r="E207" t="str">
            <v>m2</v>
          </cell>
          <cell r="F207">
            <v>1717.8</v>
          </cell>
          <cell r="G207">
            <v>6.1619999999999999</v>
          </cell>
          <cell r="I207">
            <v>10585.08</v>
          </cell>
        </row>
        <row r="208">
          <cell r="A208" t="str">
            <v>M70052</v>
          </cell>
          <cell r="B208" t="str">
            <v>CHUVEIRO PLASTICO ELETRICO DIAMETRO 1/2"</v>
          </cell>
          <cell r="D208">
            <v>5</v>
          </cell>
          <cell r="E208" t="str">
            <v>pc</v>
          </cell>
          <cell r="F208">
            <v>0</v>
          </cell>
          <cell r="G208">
            <v>5.9250000000000007</v>
          </cell>
          <cell r="I208">
            <v>0</v>
          </cell>
        </row>
        <row r="209">
          <cell r="A209" t="str">
            <v>M70053</v>
          </cell>
          <cell r="B209" t="str">
            <v>TAMPA CONCRETO PREMOLDADO FCK=15,0 MPA E=7 CM</v>
          </cell>
          <cell r="D209">
            <v>5</v>
          </cell>
          <cell r="E209" t="str">
            <v>m2</v>
          </cell>
          <cell r="F209">
            <v>0</v>
          </cell>
          <cell r="G209">
            <v>30.020000000000003</v>
          </cell>
          <cell r="I209">
            <v>0</v>
          </cell>
        </row>
        <row r="210">
          <cell r="A210" t="str">
            <v>M70054</v>
          </cell>
          <cell r="B210" t="str">
            <v>TAMPA CONCRETO PREMOLDADO FCK=15,0 MPA E=10 CM</v>
          </cell>
          <cell r="D210">
            <v>5</v>
          </cell>
          <cell r="E210" t="str">
            <v>m2</v>
          </cell>
          <cell r="F210">
            <v>1.44</v>
          </cell>
          <cell r="G210">
            <v>41.759816876923104</v>
          </cell>
          <cell r="I210">
            <v>60.13</v>
          </cell>
        </row>
        <row r="211">
          <cell r="A211" t="str">
            <v>M70055</v>
          </cell>
          <cell r="B211" t="str">
            <v>SANITARIOS</v>
          </cell>
          <cell r="D211">
            <v>5</v>
          </cell>
          <cell r="E211" t="str">
            <v>m2</v>
          </cell>
          <cell r="F211">
            <v>0</v>
          </cell>
          <cell r="G211">
            <v>277.3629230769231</v>
          </cell>
          <cell r="I211">
            <v>0</v>
          </cell>
        </row>
        <row r="212">
          <cell r="A212" t="str">
            <v>M70056</v>
          </cell>
          <cell r="B212" t="str">
            <v>LABORATORIOS</v>
          </cell>
          <cell r="D212">
            <v>5</v>
          </cell>
          <cell r="E212" t="str">
            <v>m2</v>
          </cell>
          <cell r="F212">
            <v>11</v>
          </cell>
          <cell r="G212">
            <v>160.81361538461539</v>
          </cell>
          <cell r="I212">
            <v>1768.95</v>
          </cell>
        </row>
        <row r="213">
          <cell r="A213" t="str">
            <v>M70057</v>
          </cell>
          <cell r="B213" t="str">
            <v>GUARDA-CORPO EM TUBO DE ACO GALVANIZADO 2", H=1,10m</v>
          </cell>
          <cell r="D213">
            <v>5</v>
          </cell>
          <cell r="E213" t="str">
            <v>m</v>
          </cell>
          <cell r="F213">
            <v>46</v>
          </cell>
          <cell r="G213">
            <v>59.037307692307692</v>
          </cell>
          <cell r="I213">
            <v>2715.72</v>
          </cell>
        </row>
        <row r="215">
          <cell r="A215" t="str">
            <v>S00039</v>
          </cell>
          <cell r="B215" t="str">
            <v>Piso de alta resistência, e=8mm, incl. juntas</v>
          </cell>
          <cell r="D215">
            <v>5</v>
          </cell>
          <cell r="E215" t="str">
            <v>m2</v>
          </cell>
          <cell r="F215">
            <v>0</v>
          </cell>
          <cell r="G215">
            <v>19.495564092307696</v>
          </cell>
          <cell r="I215">
            <v>0</v>
          </cell>
        </row>
        <row r="216">
          <cell r="A216" t="str">
            <v>S00040</v>
          </cell>
          <cell r="B216" t="str">
            <v>janela em alumínio, tipo basculante, c/ vidro, incl. ferragens e guarnições</v>
          </cell>
          <cell r="D216">
            <v>5</v>
          </cell>
          <cell r="E216" t="str">
            <v>m2</v>
          </cell>
          <cell r="F216">
            <v>6</v>
          </cell>
          <cell r="G216">
            <v>137.065</v>
          </cell>
          <cell r="I216">
            <v>822.39</v>
          </cell>
        </row>
        <row r="217">
          <cell r="A217" t="str">
            <v>S00043</v>
          </cell>
          <cell r="B217" t="str">
            <v>Porta de aluminio natural incl. Ferragens</v>
          </cell>
          <cell r="D217">
            <v>5</v>
          </cell>
          <cell r="E217" t="str">
            <v>m2</v>
          </cell>
          <cell r="F217">
            <v>0</v>
          </cell>
          <cell r="G217">
            <v>188.31169230769231</v>
          </cell>
          <cell r="I217">
            <v>0</v>
          </cell>
        </row>
        <row r="218">
          <cell r="A218" t="str">
            <v>S00046</v>
          </cell>
          <cell r="B218" t="str">
            <v>Porta e janela de madeira lisa, inclusive ferragens</v>
          </cell>
          <cell r="D218">
            <v>5</v>
          </cell>
          <cell r="E218" t="str">
            <v>m2</v>
          </cell>
          <cell r="F218">
            <v>0</v>
          </cell>
          <cell r="G218">
            <v>173.8</v>
          </cell>
          <cell r="I218">
            <v>0</v>
          </cell>
        </row>
        <row r="219">
          <cell r="A219" t="str">
            <v>S00059</v>
          </cell>
          <cell r="B219" t="str">
            <v>Janela metálica inclusive ferragens e vidros</v>
          </cell>
          <cell r="D219">
            <v>5</v>
          </cell>
          <cell r="E219" t="str">
            <v>m2</v>
          </cell>
          <cell r="F219">
            <v>0</v>
          </cell>
          <cell r="G219">
            <v>173.8</v>
          </cell>
          <cell r="I219">
            <v>0</v>
          </cell>
        </row>
        <row r="220">
          <cell r="A220" t="str">
            <v>S00060</v>
          </cell>
          <cell r="B220" t="str">
            <v>Porta metálica inclusive ferragens</v>
          </cell>
          <cell r="D220">
            <v>5</v>
          </cell>
          <cell r="E220" t="str">
            <v>m2</v>
          </cell>
          <cell r="F220">
            <v>5.04</v>
          </cell>
          <cell r="G220">
            <v>173.8</v>
          </cell>
          <cell r="I220">
            <v>875.95</v>
          </cell>
        </row>
        <row r="221">
          <cell r="A221" t="str">
            <v>S00061</v>
          </cell>
          <cell r="B221" t="str">
            <v xml:space="preserve">Portão em tela otis </v>
          </cell>
          <cell r="D221">
            <v>5</v>
          </cell>
          <cell r="E221" t="str">
            <v>m2</v>
          </cell>
          <cell r="F221">
            <v>0</v>
          </cell>
          <cell r="G221">
            <v>51.35</v>
          </cell>
          <cell r="I221">
            <v>0</v>
          </cell>
        </row>
        <row r="222">
          <cell r="A222" t="str">
            <v>S00062</v>
          </cell>
          <cell r="B222" t="str">
            <v>Portão em tubo de aço galvanizado</v>
          </cell>
          <cell r="D222">
            <v>5</v>
          </cell>
          <cell r="E222" t="str">
            <v>m2</v>
          </cell>
          <cell r="F222">
            <v>30</v>
          </cell>
          <cell r="G222">
            <v>134.33347366947018</v>
          </cell>
          <cell r="I222">
            <v>4030</v>
          </cell>
        </row>
        <row r="223">
          <cell r="A223" t="str">
            <v>S00086</v>
          </cell>
          <cell r="B223" t="str">
            <v>Transporte  captação flutuante</v>
          </cell>
          <cell r="D223">
            <v>5</v>
          </cell>
          <cell r="E223" t="str">
            <v>un</v>
          </cell>
          <cell r="F223">
            <v>0</v>
          </cell>
          <cell r="G223">
            <v>1612.5247132307704</v>
          </cell>
          <cell r="I223">
            <v>0</v>
          </cell>
        </row>
        <row r="224">
          <cell r="A224" t="str">
            <v>S00087</v>
          </cell>
          <cell r="B224" t="str">
            <v>Transporte, montagem e insatalação eletrica da captação flutuante</v>
          </cell>
          <cell r="D224">
            <v>5</v>
          </cell>
          <cell r="E224" t="str">
            <v>vb</v>
          </cell>
          <cell r="F224">
            <v>0</v>
          </cell>
          <cell r="G224">
            <v>363.94352000000003</v>
          </cell>
          <cell r="I224">
            <v>0</v>
          </cell>
        </row>
        <row r="225">
          <cell r="A225" t="str">
            <v>S00088</v>
          </cell>
          <cell r="B225" t="str">
            <v>Fornec. e montagem de escada marinheiro, em aço ca-25, dn  3/4"", incl. pintura a base de epoxi</v>
          </cell>
          <cell r="D225">
            <v>5</v>
          </cell>
          <cell r="E225" t="str">
            <v>m</v>
          </cell>
          <cell r="F225">
            <v>0</v>
          </cell>
          <cell r="G225">
            <v>56.146880000000003</v>
          </cell>
          <cell r="I225">
            <v>0</v>
          </cell>
        </row>
        <row r="226">
          <cell r="A226" t="str">
            <v>S00089</v>
          </cell>
          <cell r="B226" t="str">
            <v>Montagem hidráulica e eletromecânica da eta, inclusive transporte e decarga dos materiais e equipamentos no local da instalação.</v>
          </cell>
          <cell r="D226">
            <v>5</v>
          </cell>
          <cell r="E226" t="str">
            <v>m</v>
          </cell>
          <cell r="F226">
            <v>0</v>
          </cell>
          <cell r="G226">
            <v>1300.8771999999999</v>
          </cell>
          <cell r="I226">
            <v>0</v>
          </cell>
        </row>
        <row r="227">
          <cell r="A227" t="str">
            <v>S00090</v>
          </cell>
          <cell r="B227" t="str">
            <v>DEFLETOR DE GASES EM FIBRA DE VIDRO e=15mm</v>
          </cell>
          <cell r="D227">
            <v>5</v>
          </cell>
          <cell r="E227" t="str">
            <v>m2</v>
          </cell>
          <cell r="F227">
            <v>4.2</v>
          </cell>
          <cell r="G227">
            <v>94.02823076923076</v>
          </cell>
        </row>
        <row r="228">
          <cell r="A228" t="str">
            <v>S00091</v>
          </cell>
          <cell r="B228" t="str">
            <v>Montagem hidráulica e eletromecânica da eta, inclusive transporte e decarga dos materiais e equipamentos no local da instalação.</v>
          </cell>
          <cell r="D228">
            <v>5</v>
          </cell>
          <cell r="E228" t="str">
            <v>un</v>
          </cell>
          <cell r="F228">
            <v>0</v>
          </cell>
          <cell r="G228">
            <v>2827.8966400000004</v>
          </cell>
        </row>
        <row r="229">
          <cell r="A229" t="str">
            <v>S00092</v>
          </cell>
          <cell r="B229" t="str">
            <v>GRADE DE PROTEÇÃO EM CHAPA DE AÇO No.7, PERFURADA C/ ORIFÍCIOS DE 1"" DE DIÂMETRO, e=3/16"", C/ ACESSÓRIOS P/ FIXAÇÃO, INCL. ASSENT. E PINTURA</v>
          </cell>
          <cell r="D229">
            <v>5</v>
          </cell>
          <cell r="E229" t="str">
            <v>m2</v>
          </cell>
          <cell r="F229">
            <v>0</v>
          </cell>
          <cell r="G229">
            <v>75.718685169230852</v>
          </cell>
        </row>
        <row r="230">
          <cell r="A230" t="str">
            <v>S00093</v>
          </cell>
          <cell r="B230" t="str">
            <v>GUARDA-CORPO EM TUBOS DE FERRO GALVANIZADO, DN = 1 1/2"", INCL. PINTURA A ÓLEO EM DUAS DEMÃOS SOB BASE ANTICORROSIVA, h = 0,80m</v>
          </cell>
          <cell r="D230">
            <v>5</v>
          </cell>
          <cell r="E230" t="str">
            <v>m2</v>
          </cell>
          <cell r="F230">
            <v>0</v>
          </cell>
          <cell r="G230">
            <v>60.951762092307696</v>
          </cell>
        </row>
        <row r="231">
          <cell r="A231" t="str">
            <v>S00094</v>
          </cell>
          <cell r="B231" t="str">
            <v xml:space="preserve">ESCADA MARINHEIRO, EM AÇO CA-25, DN 3/4"", </v>
          </cell>
          <cell r="D231">
            <v>5</v>
          </cell>
          <cell r="E231" t="str">
            <v>m</v>
          </cell>
          <cell r="F231">
            <v>0</v>
          </cell>
          <cell r="G231">
            <v>23.022465615384615</v>
          </cell>
        </row>
        <row r="232">
          <cell r="A232" t="str">
            <v>S00095</v>
          </cell>
          <cell r="B232" t="str">
            <v>AQUISICAO DE MATERIAIS E EQUIPAMENTOS DE LABORATORIO</v>
          </cell>
          <cell r="D232">
            <v>5</v>
          </cell>
          <cell r="E232" t="str">
            <v>cj</v>
          </cell>
          <cell r="F232">
            <v>0</v>
          </cell>
          <cell r="G232">
            <v>7078.4000000000005</v>
          </cell>
        </row>
        <row r="233">
          <cell r="A233" t="str">
            <v>S00096</v>
          </cell>
          <cell r="B233" t="str">
            <v>RECOMPOSIÇÃO DE PAVIM.C/CONCRETO ASFALTICO USINADO A FRIO, EM TRINCHEIRA,INCLUSIVE IMBRICAÇÃO</v>
          </cell>
          <cell r="D233">
            <v>5</v>
          </cell>
          <cell r="E233" t="str">
            <v>m3</v>
          </cell>
          <cell r="F233">
            <v>0</v>
          </cell>
          <cell r="G233">
            <v>413.11530769230768</v>
          </cell>
        </row>
        <row r="234">
          <cell r="A234" t="str">
            <v>S00097</v>
          </cell>
          <cell r="B234" t="str">
            <v>COZINHA 6M2</v>
          </cell>
          <cell r="D234">
            <v>5</v>
          </cell>
          <cell r="E234" t="str">
            <v>pc</v>
          </cell>
          <cell r="F234">
            <v>0</v>
          </cell>
          <cell r="G234">
            <v>1311.6126923076922</v>
          </cell>
        </row>
        <row r="235">
          <cell r="A235" t="str">
            <v>S00098</v>
          </cell>
          <cell r="B235" t="str">
            <v>FORNEC.E INST.DE VERTEDOR DE FIBRA DE VIDRO,C/ACIONAMENTO DIRETO NA GAVETA, e=6 mm, INCL.QUADRO DE FIBRA DE VIDRO E CHUMBADORES DE AÇO INOX</v>
          </cell>
          <cell r="D235">
            <v>5</v>
          </cell>
          <cell r="E235" t="str">
            <v>un</v>
          </cell>
          <cell r="F235">
            <v>8</v>
          </cell>
          <cell r="G235">
            <v>189.41538461538462</v>
          </cell>
        </row>
        <row r="236">
          <cell r="A236" t="str">
            <v>S00099</v>
          </cell>
          <cell r="B236" t="str">
            <v>Estaca de concreto simples D=25cm</v>
          </cell>
          <cell r="D236">
            <v>5</v>
          </cell>
          <cell r="E236" t="str">
            <v>m</v>
          </cell>
          <cell r="F236">
            <v>0</v>
          </cell>
          <cell r="G236">
            <v>18.448080000000001</v>
          </cell>
        </row>
        <row r="237">
          <cell r="A237" t="str">
            <v>S00100</v>
          </cell>
          <cell r="B237" t="str">
            <v>montagem do reservatório com uso de guindaste hidráulico autopropelido sobre pneus capac. 10t</v>
          </cell>
          <cell r="D237">
            <v>5</v>
          </cell>
          <cell r="E237" t="str">
            <v>h</v>
          </cell>
          <cell r="F237">
            <v>0</v>
          </cell>
          <cell r="G237">
            <v>68.43223076923077</v>
          </cell>
        </row>
        <row r="238">
          <cell r="A238" t="str">
            <v>S00101</v>
          </cell>
          <cell r="B238" t="str">
            <v>transporte do reservatório até o local da obra</v>
          </cell>
          <cell r="D238">
            <v>5</v>
          </cell>
          <cell r="E238" t="str">
            <v>km</v>
          </cell>
          <cell r="F238">
            <v>0</v>
          </cell>
          <cell r="G238">
            <v>1.5294400000000001</v>
          </cell>
        </row>
        <row r="239">
          <cell r="A239" t="str">
            <v>S00102</v>
          </cell>
          <cell r="B239" t="str">
            <v>Transporte e montagem de instalações do reservatório</v>
          </cell>
          <cell r="D239">
            <v>5</v>
          </cell>
          <cell r="E239" t="str">
            <v>km</v>
          </cell>
          <cell r="F239">
            <v>0</v>
          </cell>
          <cell r="G239">
            <v>171.99515384615381</v>
          </cell>
        </row>
        <row r="240">
          <cell r="A240" t="str">
            <v>S00103</v>
          </cell>
          <cell r="B240" t="str">
            <v>Construção de 230m de rede aérea de m.t. (13,8kv) + 50metros de rede de aérea de b.t (220/380v) e uma se aérea ao tempo de 15 kva</v>
          </cell>
          <cell r="D240">
            <v>5</v>
          </cell>
          <cell r="E240" t="str">
            <v>un</v>
          </cell>
          <cell r="F240">
            <v>0</v>
          </cell>
          <cell r="G240">
            <v>7623.5779740259741</v>
          </cell>
        </row>
        <row r="241">
          <cell r="A241" t="str">
            <v>S00104</v>
          </cell>
          <cell r="B241" t="str">
            <v>Realização de testes pré-operacionais e terinamento de pessoal na operação e manutenção do sistema</v>
          </cell>
          <cell r="D241">
            <v>5</v>
          </cell>
          <cell r="E241" t="str">
            <v>un</v>
          </cell>
          <cell r="F241">
            <v>0</v>
          </cell>
          <cell r="G241">
            <v>1569.8879999999999</v>
          </cell>
        </row>
        <row r="242">
          <cell r="A242" t="str">
            <v>S00105</v>
          </cell>
          <cell r="B242" t="str">
            <v>Construção de 80m de rede aérea de m.t. (13,8kv) + 50metros de rede de aérea de b.t (220/380v) e uma se aérea ao tempo de 15 kva</v>
          </cell>
          <cell r="D242">
            <v>5</v>
          </cell>
          <cell r="E242" t="str">
            <v>un</v>
          </cell>
          <cell r="F242">
            <v>0</v>
          </cell>
          <cell r="G242">
            <v>6379.096103896105</v>
          </cell>
        </row>
        <row r="243">
          <cell r="A243" t="str">
            <v>S00106</v>
          </cell>
          <cell r="B243" t="str">
            <v>PROJETO E CONSTRUÇÃO DE LINHA DE DISTRIBUIÇÃO TRIFÁSICA 34,5KV</v>
          </cell>
          <cell r="D243">
            <v>5</v>
          </cell>
          <cell r="E243" t="str">
            <v>km</v>
          </cell>
          <cell r="F243">
            <v>0</v>
          </cell>
          <cell r="G243">
            <v>15642.72763157895</v>
          </cell>
        </row>
        <row r="244">
          <cell r="A244" t="str">
            <v>S00107</v>
          </cell>
          <cell r="B244" t="str">
            <v>FORNEC. E ASSENT. DE GRELHA EM FERRO FUNDIDO NODULAR OU ACO EM MALHA QUADRICULADA, INCLUINDO PINTURA DE PROTECAO</v>
          </cell>
          <cell r="D244">
            <v>5</v>
          </cell>
          <cell r="E244" t="str">
            <v>M2</v>
          </cell>
          <cell r="F244">
            <v>1.4</v>
          </cell>
          <cell r="G244">
            <v>127.03807692307694</v>
          </cell>
        </row>
        <row r="245">
          <cell r="A245" t="str">
            <v>S00108</v>
          </cell>
          <cell r="B245" t="str">
            <v>FORNEC. E ASSENT. DE CALHA PRE-MOLDADA DE CONCRETO DN=600 MM</v>
          </cell>
          <cell r="D245">
            <v>5</v>
          </cell>
          <cell r="E245" t="str">
            <v>M</v>
          </cell>
          <cell r="F245">
            <v>755</v>
          </cell>
          <cell r="G245">
            <v>31.672923076923077</v>
          </cell>
        </row>
        <row r="246">
          <cell r="A246" t="str">
            <v>S00109</v>
          </cell>
          <cell r="B246" t="str">
            <v>FORNEC. E ASSENT. DE TUBO DRENO PERFURADO E CORRUGADOS DE PVC RIGIDO/PEAD DN=100MM.</v>
          </cell>
          <cell r="D246">
            <v>5</v>
          </cell>
          <cell r="E246" t="str">
            <v>M</v>
          </cell>
          <cell r="F246">
            <v>33.6</v>
          </cell>
          <cell r="G246">
            <v>22.320538461538462</v>
          </cell>
        </row>
        <row r="247">
          <cell r="A247" t="str">
            <v>S00110</v>
          </cell>
          <cell r="B247" t="str">
            <v>SERVICOS DE MONTAGEM E INSTALACAO ELETRICA INCLUSIVE MOTO-BOMBAS SUBMERSIVEIS, GRUPO GERADOR, REDE DE ENERGIA INTERNA, ILUMINACAO EXTERNA E TRANSPORTE EM ESTACOES ELEVATORIAS. (EEE-01)</v>
          </cell>
          <cell r="D247">
            <v>5</v>
          </cell>
          <cell r="E247" t="str">
            <v>kva</v>
          </cell>
          <cell r="F247">
            <v>0</v>
          </cell>
          <cell r="G247">
            <v>884.80000000000007</v>
          </cell>
        </row>
        <row r="248">
          <cell r="A248" t="str">
            <v>S00111</v>
          </cell>
          <cell r="B248" t="str">
            <v>SERVICOS DE MONTAGEM E INSTALACAO ELETRICA INCLUSIVE MOTO-BOMBAS SUBMERSIVEIS, GRUPO GERADOR, REDE DE ENERGIA INTERNA, ILUMINACAO EXTERNA E TRANSPORTE EM ESTACOES ELEVATORIAS (EEE-02)</v>
          </cell>
          <cell r="D248">
            <v>5</v>
          </cell>
          <cell r="E248" t="str">
            <v>kva</v>
          </cell>
          <cell r="F248">
            <v>60</v>
          </cell>
          <cell r="G248">
            <v>884.80000000000007</v>
          </cell>
        </row>
        <row r="249">
          <cell r="A249" t="str">
            <v>S00112</v>
          </cell>
          <cell r="B249" t="str">
            <v xml:space="preserve">SISTEMA DE ILUMINAÇÃO EM PRÉDIOS E ÁREAS EXTERNAS (MONTAGEM E INSTALAÇÕES) </v>
          </cell>
          <cell r="D249">
            <v>5</v>
          </cell>
          <cell r="E249" t="str">
            <v>ud</v>
          </cell>
          <cell r="F249">
            <v>1</v>
          </cell>
          <cell r="G249">
            <v>11502.4</v>
          </cell>
        </row>
        <row r="250">
          <cell r="A250" t="str">
            <v>S00113</v>
          </cell>
          <cell r="B250" t="str">
            <v>ENTRADA DE ENERGIA EM BAIXA TENSAO ( MONTAGEM E INSTALAÇÃO - EEE1/ABARÉ)</v>
          </cell>
          <cell r="D250">
            <v>5</v>
          </cell>
          <cell r="E250" t="str">
            <v>ud</v>
          </cell>
          <cell r="F250">
            <v>1</v>
          </cell>
          <cell r="G250">
            <v>1109.7494615384617</v>
          </cell>
        </row>
        <row r="251">
          <cell r="A251" t="str">
            <v>S00114</v>
          </cell>
          <cell r="B251" t="str">
            <v>PEDIDO DE LIGAÇÃO E TARIFA DA COELBA (EEE-01)</v>
          </cell>
          <cell r="D251">
            <v>5</v>
          </cell>
          <cell r="E251" t="str">
            <v>ud</v>
          </cell>
          <cell r="F251">
            <v>9</v>
          </cell>
          <cell r="G251">
            <v>474</v>
          </cell>
        </row>
        <row r="252">
          <cell r="A252" t="str">
            <v>S00115</v>
          </cell>
          <cell r="B252" t="str">
            <v>ENTRADA DE ENERGIA EM BAIXA TENSAO ( MONTAGEM E INSTALAÇÃO - EEE2/ABARÉ)</v>
          </cell>
          <cell r="D252">
            <v>5</v>
          </cell>
          <cell r="E252" t="str">
            <v>ud</v>
          </cell>
          <cell r="F252">
            <v>1</v>
          </cell>
          <cell r="G252">
            <v>985.62830769230766</v>
          </cell>
        </row>
        <row r="253">
          <cell r="A253" t="str">
            <v>S00116</v>
          </cell>
          <cell r="B253" t="str">
            <v>PEDIDO DE LIGAÇÃO E TARIFA DA COELBA (EEE-02)</v>
          </cell>
          <cell r="D253">
            <v>5</v>
          </cell>
          <cell r="E253" t="str">
            <v>ud</v>
          </cell>
          <cell r="F253">
            <v>0</v>
          </cell>
          <cell r="G253">
            <v>474</v>
          </cell>
        </row>
        <row r="254">
          <cell r="A254" t="str">
            <v>S00117</v>
          </cell>
          <cell r="B254" t="str">
            <v>ENTRADA DE ENERGIA EM BAIXA TENSAO ( MONTAGEM E INSTALAÇÃO - ETE/ABARÉ)</v>
          </cell>
          <cell r="D254">
            <v>5</v>
          </cell>
          <cell r="E254" t="str">
            <v>ud</v>
          </cell>
          <cell r="F254">
            <v>1</v>
          </cell>
          <cell r="G254">
            <v>5722.3084238461524</v>
          </cell>
        </row>
        <row r="255">
          <cell r="A255" t="str">
            <v>S00118</v>
          </cell>
          <cell r="B255" t="str">
            <v>PEDIDO DE LIGAÇÃO E TARIFA DA COELBA (ETE)</v>
          </cell>
          <cell r="D255">
            <v>5</v>
          </cell>
          <cell r="E255" t="str">
            <v>ud</v>
          </cell>
          <cell r="F255">
            <v>0</v>
          </cell>
          <cell r="G255">
            <v>474</v>
          </cell>
        </row>
        <row r="256">
          <cell r="A256" t="str">
            <v>S00119</v>
          </cell>
          <cell r="B256" t="str">
            <v>MONT. E INSTAL. DE COMPORTA DE SUPERFÍCIE C/ ACION. DIRETO NA GAVETA, C/ÁREA DO CANAL ATE 0,40m2</v>
          </cell>
          <cell r="D256">
            <v>5</v>
          </cell>
          <cell r="E256" t="str">
            <v xml:space="preserve">UN </v>
          </cell>
          <cell r="F256">
            <v>12</v>
          </cell>
          <cell r="G256">
            <v>47.84361538461539</v>
          </cell>
        </row>
        <row r="257">
          <cell r="A257" t="str">
            <v>S00120</v>
          </cell>
          <cell r="B257" t="str">
            <v>MONT. E INSTAL. DE COMPORTA DE SUPERFÍCIE C/ ACION. DIRETO NA GAVETA, C/ÁREA DO CANAL DE 0,401m2 ATE 0,90m2</v>
          </cell>
          <cell r="D257">
            <v>5</v>
          </cell>
          <cell r="E257" t="str">
            <v xml:space="preserve">UN </v>
          </cell>
          <cell r="F257">
            <v>4</v>
          </cell>
          <cell r="G257">
            <v>57.85230769230769</v>
          </cell>
        </row>
        <row r="258">
          <cell r="A258" t="str">
            <v>S00121</v>
          </cell>
          <cell r="B258" t="str">
            <v>CAMADA DE AREIA SELECIONADA PARA LEITO DE SECAGEM</v>
          </cell>
          <cell r="D258">
            <v>5</v>
          </cell>
          <cell r="E258" t="str">
            <v>M3</v>
          </cell>
          <cell r="F258">
            <v>20.91</v>
          </cell>
          <cell r="G258">
            <v>42.271076923076926</v>
          </cell>
        </row>
        <row r="259">
          <cell r="A259" t="str">
            <v>S00122</v>
          </cell>
          <cell r="B259" t="str">
            <v>FORNECIMENTO E ASSENTAMENTO DE SEPARADOR DE FASES EM FIBRA DE VIDRO NERVURADO INTERNAMENTE P/DAFAS</v>
          </cell>
          <cell r="D259">
            <v>5</v>
          </cell>
          <cell r="E259" t="str">
            <v>M2</v>
          </cell>
          <cell r="F259">
            <v>170.4</v>
          </cell>
          <cell r="G259">
            <v>140.74761538461539</v>
          </cell>
        </row>
        <row r="260">
          <cell r="A260" t="str">
            <v>S00123</v>
          </cell>
          <cell r="B260" t="str">
            <v>CAMADA DE BRITA NUM.0, SELECIONADA PARA LEITO DE SECAGEM</v>
          </cell>
          <cell r="D260">
            <v>5</v>
          </cell>
          <cell r="E260" t="str">
            <v>M3</v>
          </cell>
          <cell r="F260">
            <v>83.26</v>
          </cell>
          <cell r="G260">
            <v>47.181230769230773</v>
          </cell>
        </row>
        <row r="261">
          <cell r="A261" t="str">
            <v>S00124</v>
          </cell>
          <cell r="B261" t="str">
            <v>CAMADA DE TIJOLO COM JUNTA DE 2.0cm PARA LEITO DE SECAGEM</v>
          </cell>
          <cell r="D261">
            <v>5</v>
          </cell>
          <cell r="E261" t="str">
            <v>M2</v>
          </cell>
          <cell r="F261">
            <v>174.24</v>
          </cell>
          <cell r="G261">
            <v>16.766230769230766</v>
          </cell>
        </row>
        <row r="269">
          <cell r="A269" t="str">
            <v>S10001</v>
          </cell>
          <cell r="B269" t="str">
            <v>Placa de obra</v>
          </cell>
          <cell r="D269">
            <v>5</v>
          </cell>
          <cell r="E269" t="str">
            <v>m2</v>
          </cell>
          <cell r="F269">
            <v>48</v>
          </cell>
          <cell r="G269">
            <v>89.698272369230764</v>
          </cell>
          <cell r="I269">
            <v>4305.5200000000004</v>
          </cell>
        </row>
        <row r="270">
          <cell r="A270" t="str">
            <v>S10002</v>
          </cell>
          <cell r="B270" t="str">
            <v>cerca de protecao s/ sinalizacao luminosa p/ abertura de vala c/ montantes e tela pvc, incl. fornec., tranp., instal. e remocao p/ outro local da obra</v>
          </cell>
          <cell r="D270">
            <v>5</v>
          </cell>
          <cell r="E270" t="str">
            <v>m2</v>
          </cell>
          <cell r="F270">
            <v>0</v>
          </cell>
          <cell r="G270">
            <v>1.58</v>
          </cell>
          <cell r="I270">
            <v>0</v>
          </cell>
        </row>
        <row r="271">
          <cell r="A271" t="str">
            <v>S10008</v>
          </cell>
          <cell r="B271" t="str">
            <v>Escoramento metalico de poste</v>
          </cell>
          <cell r="D271">
            <v>5</v>
          </cell>
          <cell r="E271" t="str">
            <v>un</v>
          </cell>
          <cell r="F271">
            <v>0</v>
          </cell>
          <cell r="G271">
            <v>109.81</v>
          </cell>
        </row>
        <row r="272">
          <cell r="A272" t="str">
            <v>S10019</v>
          </cell>
          <cell r="B272" t="str">
            <v>Passadico Metalico para veiculo</v>
          </cell>
          <cell r="D272">
            <v>5</v>
          </cell>
          <cell r="E272" t="str">
            <v>un</v>
          </cell>
          <cell r="F272">
            <v>0</v>
          </cell>
          <cell r="G272">
            <v>52.45600000000001</v>
          </cell>
        </row>
        <row r="273">
          <cell r="A273" t="str">
            <v>S34006</v>
          </cell>
          <cell r="B273" t="str">
            <v>Fornecimento e montagem de geomembrana de PVC ou PEAD</v>
          </cell>
          <cell r="D273">
            <v>5</v>
          </cell>
          <cell r="E273" t="str">
            <v>m2</v>
          </cell>
          <cell r="F273">
            <v>0</v>
          </cell>
          <cell r="G273">
            <v>8.0185000000000013</v>
          </cell>
          <cell r="I273">
            <v>0</v>
          </cell>
        </row>
        <row r="274">
          <cell r="A274" t="str">
            <v>S34007</v>
          </cell>
          <cell r="B274" t="str">
            <v>Revestimento c/ geotextil nos drenos de fundo RT-10</v>
          </cell>
          <cell r="D274">
            <v>5</v>
          </cell>
          <cell r="E274" t="str">
            <v>m2</v>
          </cell>
          <cell r="F274">
            <v>0</v>
          </cell>
          <cell r="G274">
            <v>3.3417000000000003</v>
          </cell>
          <cell r="I274">
            <v>0</v>
          </cell>
        </row>
        <row r="275">
          <cell r="A275" t="str">
            <v>S34010</v>
          </cell>
          <cell r="B275" t="str">
            <v xml:space="preserve">Impermeabilização de superficie </v>
          </cell>
          <cell r="D275">
            <v>5</v>
          </cell>
          <cell r="E275" t="str">
            <v>m2</v>
          </cell>
          <cell r="F275">
            <v>0</v>
          </cell>
          <cell r="G275">
            <v>32.381358615384599</v>
          </cell>
          <cell r="I275">
            <v>0</v>
          </cell>
        </row>
        <row r="276">
          <cell r="A276" t="str">
            <v>S34011</v>
          </cell>
          <cell r="B276" t="str">
            <v xml:space="preserve">Impermeabilização com manta asfaltica </v>
          </cell>
          <cell r="D276">
            <v>5</v>
          </cell>
          <cell r="E276" t="str">
            <v>m2</v>
          </cell>
          <cell r="F276">
            <v>0</v>
          </cell>
          <cell r="G276">
            <v>46.016717292307682</v>
          </cell>
          <cell r="I276">
            <v>0</v>
          </cell>
        </row>
        <row r="277">
          <cell r="A277" t="str">
            <v>S34018</v>
          </cell>
          <cell r="B277" t="str">
            <v>Telha ceramica</v>
          </cell>
          <cell r="D277">
            <v>5</v>
          </cell>
          <cell r="E277" t="str">
            <v>un</v>
          </cell>
          <cell r="F277">
            <v>1110.9730500000001</v>
          </cell>
          <cell r="G277">
            <v>0.39500000000000002</v>
          </cell>
          <cell r="I277">
            <v>438.83</v>
          </cell>
        </row>
        <row r="278">
          <cell r="A278" t="str">
            <v>S34019</v>
          </cell>
          <cell r="B278" t="str">
            <v>Estrutura metálica</v>
          </cell>
          <cell r="D278">
            <v>5</v>
          </cell>
          <cell r="E278" t="str">
            <v>kg</v>
          </cell>
          <cell r="F278">
            <v>0</v>
          </cell>
          <cell r="G278">
            <v>5.1349999999999998</v>
          </cell>
          <cell r="I278">
            <v>0</v>
          </cell>
        </row>
        <row r="279">
          <cell r="A279" t="str">
            <v>S34020</v>
          </cell>
          <cell r="B279" t="str">
            <v>Telha de fibrocimento, tipo canalete 49</v>
          </cell>
          <cell r="D279">
            <v>5</v>
          </cell>
          <cell r="E279" t="str">
            <v>m2</v>
          </cell>
          <cell r="F279">
            <v>0</v>
          </cell>
          <cell r="G279">
            <v>35.076000000000001</v>
          </cell>
          <cell r="I279">
            <v>0</v>
          </cell>
        </row>
        <row r="280">
          <cell r="A280" t="str">
            <v>S34021</v>
          </cell>
          <cell r="B280" t="str">
            <v>VEÍCULO TIPO CAMINHONETE PICK-UP 4X4, COM AR-CONDICIONADO PARA APOIO À FISCALIZAÇÃO, INCLUINDO DESPESAS COM COMBUSTÍVEL, ÓLEOS, MANUTENÇÃO, LICENCIAMENTO, SEGUROS, IMPOSTOS, ETC.</v>
          </cell>
          <cell r="D280">
            <v>5</v>
          </cell>
          <cell r="E280" t="str">
            <v>mês</v>
          </cell>
          <cell r="F280">
            <v>0</v>
          </cell>
          <cell r="G280">
            <v>2959.5283846153843</v>
          </cell>
          <cell r="I280">
            <v>0</v>
          </cell>
        </row>
        <row r="281">
          <cell r="A281" t="str">
            <v>S34022</v>
          </cell>
          <cell r="B281" t="str">
            <v>FORNECIMENTO DE VEÍCULO LEVE (1.4 OU SUPERIOR), COM AR-CONDICIONADO PARA APOIO À FISCALIZAÇÃO, INCLUINDO DESPESAS COM COMBUSTÍVEL, ÓLEOS, MANUTENÇÃO, LICENCIAMENTO, SEGUROS, IMPOSTOS, ETC.</v>
          </cell>
          <cell r="D281">
            <v>5</v>
          </cell>
          <cell r="E281" t="str">
            <v>mês</v>
          </cell>
          <cell r="F281">
            <v>0</v>
          </cell>
          <cell r="G281">
            <v>1828.2179999999998</v>
          </cell>
          <cell r="I281">
            <v>0</v>
          </cell>
        </row>
        <row r="282">
          <cell r="A282" t="str">
            <v>S34023</v>
          </cell>
          <cell r="B282" t="str">
            <v>Tela de pvc</v>
          </cell>
          <cell r="D282">
            <v>5</v>
          </cell>
          <cell r="E282" t="str">
            <v>m2</v>
          </cell>
          <cell r="F282">
            <v>0</v>
          </cell>
          <cell r="G282">
            <v>2.2119999999999997</v>
          </cell>
          <cell r="I282">
            <v>0</v>
          </cell>
        </row>
        <row r="283">
          <cell r="A283" t="str">
            <v>S34024</v>
          </cell>
          <cell r="B283" t="str">
            <v>Iluminação da sinalização</v>
          </cell>
          <cell r="D283">
            <v>5</v>
          </cell>
          <cell r="E283" t="str">
            <v>un</v>
          </cell>
          <cell r="F283">
            <v>0</v>
          </cell>
          <cell r="G283">
            <v>9.875</v>
          </cell>
          <cell r="I283">
            <v>0</v>
          </cell>
        </row>
        <row r="284">
          <cell r="A284" t="str">
            <v>S34025</v>
          </cell>
        </row>
        <row r="285">
          <cell r="A285" t="str">
            <v>S34026</v>
          </cell>
        </row>
        <row r="286">
          <cell r="A286" t="str">
            <v>S34027</v>
          </cell>
        </row>
        <row r="287">
          <cell r="A287" t="str">
            <v>S34028</v>
          </cell>
        </row>
        <row r="288">
          <cell r="A288" t="str">
            <v>S34029</v>
          </cell>
        </row>
        <row r="296">
          <cell r="B296" t="str">
            <v>SUB-TOTAL</v>
          </cell>
          <cell r="G296">
            <v>0</v>
          </cell>
          <cell r="I296">
            <v>1137639.1599999992</v>
          </cell>
        </row>
        <row r="297">
          <cell r="A297" t="str">
            <v>S40001</v>
          </cell>
          <cell r="B297" t="str">
            <v xml:space="preserve">Levantamento planialtimétrico da área a ser recuperada </v>
          </cell>
          <cell r="D297">
            <v>5</v>
          </cell>
          <cell r="E297" t="str">
            <v>ha</v>
          </cell>
          <cell r="F297">
            <v>0</v>
          </cell>
          <cell r="G297">
            <v>604.65384615384619</v>
          </cell>
          <cell r="I297">
            <v>0</v>
          </cell>
        </row>
        <row r="298">
          <cell r="A298" t="str">
            <v>S40002</v>
          </cell>
          <cell r="B298" t="str">
            <v>Reescavação de estoque em solo</v>
          </cell>
          <cell r="D298">
            <v>5</v>
          </cell>
          <cell r="E298" t="str">
            <v>m³</v>
          </cell>
          <cell r="F298">
            <v>0</v>
          </cell>
          <cell r="G298">
            <v>1.1546153846153846</v>
          </cell>
          <cell r="I298">
            <v>0</v>
          </cell>
        </row>
        <row r="299">
          <cell r="A299" t="str">
            <v>S40003</v>
          </cell>
          <cell r="B299" t="str">
            <v>Momento extraordinário de transporte em material de 1ª categoria</v>
          </cell>
          <cell r="D299">
            <v>5</v>
          </cell>
          <cell r="E299" t="str">
            <v>m³xkm</v>
          </cell>
          <cell r="F299">
            <v>0</v>
          </cell>
          <cell r="G299">
            <v>0.60040000000000004</v>
          </cell>
          <cell r="I299">
            <v>0</v>
          </cell>
        </row>
        <row r="300">
          <cell r="A300" t="str">
            <v>S40004</v>
          </cell>
          <cell r="B300" t="str">
            <v>Espalhamento de material de 1ª Categoria</v>
          </cell>
          <cell r="D300">
            <v>5</v>
          </cell>
          <cell r="E300" t="str">
            <v>m³</v>
          </cell>
          <cell r="F300">
            <v>0</v>
          </cell>
          <cell r="G300">
            <v>1.0026923076923078</v>
          </cell>
          <cell r="I300">
            <v>0</v>
          </cell>
        </row>
        <row r="301">
          <cell r="A301" t="str">
            <v>S40005</v>
          </cell>
          <cell r="B301" t="str">
            <v xml:space="preserve">Nivelamento do terreno </v>
          </cell>
          <cell r="D301">
            <v>5</v>
          </cell>
          <cell r="E301" t="str">
            <v>m²</v>
          </cell>
          <cell r="F301">
            <v>0</v>
          </cell>
          <cell r="G301">
            <v>0.36461538461538462</v>
          </cell>
          <cell r="I301">
            <v>0</v>
          </cell>
        </row>
        <row r="302">
          <cell r="A302" t="str">
            <v>S40006</v>
          </cell>
          <cell r="B302" t="str">
            <v>Correção de solo com calcário - taxa = 2000 kg/hectare</v>
          </cell>
          <cell r="D302">
            <v>5</v>
          </cell>
          <cell r="E302" t="str">
            <v>ha</v>
          </cell>
          <cell r="F302">
            <v>0</v>
          </cell>
          <cell r="G302">
            <v>121.53846153846153</v>
          </cell>
          <cell r="I302">
            <v>0</v>
          </cell>
        </row>
        <row r="303">
          <cell r="A303" t="str">
            <v>S40007</v>
          </cell>
          <cell r="B303" t="str">
            <v>Enrocamento segregado para proteção de taludes</v>
          </cell>
          <cell r="D303">
            <v>5</v>
          </cell>
          <cell r="E303" t="str">
            <v>m³</v>
          </cell>
          <cell r="F303">
            <v>0</v>
          </cell>
          <cell r="G303">
            <v>1.640769230769231</v>
          </cell>
          <cell r="I303">
            <v>0</v>
          </cell>
        </row>
        <row r="304">
          <cell r="A304" t="str">
            <v>S40008</v>
          </cell>
          <cell r="B304" t="str">
            <v>Proteção vegetal com gramínea/leguminosa - taxa = 70 kg/hectare</v>
          </cell>
          <cell r="D304">
            <v>5</v>
          </cell>
          <cell r="E304" t="str">
            <v>ha</v>
          </cell>
          <cell r="F304">
            <v>0</v>
          </cell>
          <cell r="G304">
            <v>498.30769230769226</v>
          </cell>
          <cell r="I304">
            <v>0</v>
          </cell>
        </row>
        <row r="305">
          <cell r="A305" t="str">
            <v>S40009</v>
          </cell>
          <cell r="B305" t="str">
            <v>Cerca de arame farpado - poste de concreto</v>
          </cell>
          <cell r="D305">
            <v>5</v>
          </cell>
          <cell r="E305" t="str">
            <v>m</v>
          </cell>
          <cell r="F305">
            <v>0</v>
          </cell>
          <cell r="G305">
            <v>7.9</v>
          </cell>
          <cell r="I305">
            <v>0</v>
          </cell>
        </row>
        <row r="306">
          <cell r="A306" t="str">
            <v>S40010</v>
          </cell>
          <cell r="B306" t="str">
            <v>Plantio de espécies arbóreas</v>
          </cell>
          <cell r="D306">
            <v>5</v>
          </cell>
          <cell r="E306" t="str">
            <v>ha</v>
          </cell>
          <cell r="F306">
            <v>0</v>
          </cell>
          <cell r="G306">
            <v>6806.1538461538466</v>
          </cell>
          <cell r="I306">
            <v>0</v>
          </cell>
        </row>
        <row r="307">
          <cell r="A307" t="str">
            <v>S40011</v>
          </cell>
          <cell r="B307" t="str">
            <v>Escarificação do horizonte remanescente - esp = 0,50 m</v>
          </cell>
          <cell r="D307">
            <v>5</v>
          </cell>
          <cell r="E307" t="str">
            <v>m²</v>
          </cell>
          <cell r="F307">
            <v>0</v>
          </cell>
          <cell r="G307">
            <v>0.13976923076923078</v>
          </cell>
          <cell r="I307">
            <v>0</v>
          </cell>
        </row>
        <row r="308">
          <cell r="A308" t="str">
            <v>S40012</v>
          </cell>
          <cell r="B308" t="str">
            <v>Regularização do terreno , gradagem e execução dos terraços</v>
          </cell>
          <cell r="D308">
            <v>5</v>
          </cell>
          <cell r="E308" t="str">
            <v>m²</v>
          </cell>
          <cell r="F308">
            <v>0</v>
          </cell>
          <cell r="G308">
            <v>0.18230769230769231</v>
          </cell>
          <cell r="I308">
            <v>0</v>
          </cell>
        </row>
        <row r="309">
          <cell r="A309" t="str">
            <v>S40013</v>
          </cell>
          <cell r="B309" t="str">
            <v>Meia cana de concreto para drenagem - 500 mm drenagem moldada in loco</v>
          </cell>
          <cell r="D309">
            <v>5</v>
          </cell>
          <cell r="E309" t="str">
            <v>m</v>
          </cell>
          <cell r="F309">
            <v>0</v>
          </cell>
          <cell r="G309">
            <v>26.738461538461539</v>
          </cell>
          <cell r="I309">
            <v>0</v>
          </cell>
        </row>
        <row r="310">
          <cell r="A310" t="str">
            <v>S40014</v>
          </cell>
          <cell r="B310" t="str">
            <v xml:space="preserve">Proteção vegetal de taludes </v>
          </cell>
          <cell r="D310">
            <v>5</v>
          </cell>
          <cell r="E310" t="str">
            <v>m²</v>
          </cell>
          <cell r="F310">
            <v>0</v>
          </cell>
          <cell r="G310">
            <v>2.3092307692307692</v>
          </cell>
          <cell r="I310">
            <v>0</v>
          </cell>
        </row>
        <row r="311">
          <cell r="A311" t="str">
            <v>S40015</v>
          </cell>
          <cell r="B311" t="str">
            <v>Escav. mecaniz. de valas - em solo rocha em decomposicao - executada entre as profund. de 0 a 2,00m</v>
          </cell>
          <cell r="D311">
            <v>5</v>
          </cell>
          <cell r="E311" t="str">
            <v>m3</v>
          </cell>
          <cell r="F311">
            <v>0</v>
          </cell>
          <cell r="G311">
            <v>10.902000000000001</v>
          </cell>
          <cell r="I311">
            <v>0</v>
          </cell>
        </row>
        <row r="312">
          <cell r="A312" t="str">
            <v>S40016</v>
          </cell>
          <cell r="B312" t="str">
            <v>Escavação em 3a categoria com uso de martelete</v>
          </cell>
          <cell r="D312">
            <v>5</v>
          </cell>
          <cell r="E312" t="str">
            <v>m3</v>
          </cell>
          <cell r="F312">
            <v>0</v>
          </cell>
          <cell r="G312">
            <v>37.676923076923082</v>
          </cell>
          <cell r="I312">
            <v>0</v>
          </cell>
        </row>
        <row r="313">
          <cell r="A313" t="str">
            <v>S40017</v>
          </cell>
          <cell r="B313" t="str">
            <v>Escavação em 3a categoria com uso de explusivo prof. 2 a 4m</v>
          </cell>
          <cell r="D313">
            <v>5</v>
          </cell>
          <cell r="E313" t="str">
            <v>m3</v>
          </cell>
          <cell r="F313">
            <v>0</v>
          </cell>
          <cell r="G313">
            <v>57.068384615384616</v>
          </cell>
          <cell r="I313">
            <v>0</v>
          </cell>
        </row>
        <row r="314">
          <cell r="A314" t="str">
            <v>S40018</v>
          </cell>
          <cell r="B314" t="str">
            <v>Escavação em 3a categoria com uso de explusivo prof. 4 a 6</v>
          </cell>
          <cell r="D314">
            <v>5</v>
          </cell>
          <cell r="E314" t="str">
            <v>m3</v>
          </cell>
          <cell r="F314">
            <v>0</v>
          </cell>
          <cell r="G314">
            <v>65.023076923076928</v>
          </cell>
          <cell r="I314">
            <v>0</v>
          </cell>
        </row>
        <row r="315">
          <cell r="A315" t="str">
            <v>S40019</v>
          </cell>
          <cell r="B315" t="str">
            <v>Desmonte de rocha materia 3a categoria</v>
          </cell>
          <cell r="D315">
            <v>5</v>
          </cell>
          <cell r="E315" t="str">
            <v>m3</v>
          </cell>
          <cell r="F315">
            <v>0</v>
          </cell>
          <cell r="G315">
            <v>10.938461538461539</v>
          </cell>
          <cell r="I315">
            <v>0</v>
          </cell>
        </row>
        <row r="316">
          <cell r="A316" t="str">
            <v>S40030</v>
          </cell>
          <cell r="B316" t="str">
            <v>Plantio de arbustos c/ 0,50m&lt;=h&lt;=2,00m, espaçados a cada 3,00m, p/ formaçao de cerca viva, incl. preparo e adubaçao do solo e irrigaçao ate a pega total.</v>
          </cell>
          <cell r="D316">
            <v>5</v>
          </cell>
          <cell r="E316" t="str">
            <v>m</v>
          </cell>
          <cell r="F316">
            <v>0</v>
          </cell>
          <cell r="G316">
            <v>2.661692307692308</v>
          </cell>
          <cell r="I316">
            <v>0</v>
          </cell>
        </row>
        <row r="317">
          <cell r="A317" t="str">
            <v>S60001</v>
          </cell>
          <cell r="B317" t="str">
            <v>Rebaixamento de lencol freatico com ponteiras filtrantes</v>
          </cell>
          <cell r="D317">
            <v>5</v>
          </cell>
          <cell r="E317" t="str">
            <v>Hpxh</v>
          </cell>
          <cell r="F317">
            <v>0</v>
          </cell>
          <cell r="G317">
            <v>1.8565000000000003</v>
          </cell>
          <cell r="I317">
            <v>0</v>
          </cell>
        </row>
        <row r="318">
          <cell r="A318" t="str">
            <v>S70001</v>
          </cell>
          <cell r="B318" t="str">
            <v>Montagem hidráulica e eletromecânica da eta, inclusive transporte e decarga dos materiais e equipamentos no local da instalação.</v>
          </cell>
          <cell r="D318">
            <v>5</v>
          </cell>
          <cell r="E318" t="str">
            <v>vb</v>
          </cell>
          <cell r="F318">
            <v>0</v>
          </cell>
          <cell r="G318">
            <v>1781.2190769230767</v>
          </cell>
          <cell r="I318">
            <v>0</v>
          </cell>
        </row>
        <row r="319">
          <cell r="A319" t="str">
            <v>S70002</v>
          </cell>
          <cell r="B319" t="str">
            <v>Transporte, mantagem e instalação welétrica da ETA</v>
          </cell>
          <cell r="D319">
            <v>5</v>
          </cell>
          <cell r="E319" t="str">
            <v>vb</v>
          </cell>
          <cell r="F319">
            <v>0</v>
          </cell>
          <cell r="G319">
            <v>790.69884615384626</v>
          </cell>
          <cell r="I319">
            <v>0</v>
          </cell>
        </row>
        <row r="320">
          <cell r="A320" t="str">
            <v>S70003</v>
          </cell>
          <cell r="B320" t="str">
            <v>Execução de instalação elétrica, incluindo fornecimento do material</v>
          </cell>
          <cell r="D320">
            <v>5</v>
          </cell>
          <cell r="E320" t="str">
            <v>vb</v>
          </cell>
          <cell r="F320">
            <v>0</v>
          </cell>
          <cell r="G320">
            <v>406.73453846153848</v>
          </cell>
          <cell r="I320">
            <v>0</v>
          </cell>
        </row>
        <row r="321">
          <cell r="A321" t="str">
            <v>S70004</v>
          </cell>
          <cell r="B321" t="str">
            <v>Execução de instalação sanitárias</v>
          </cell>
          <cell r="D321">
            <v>5</v>
          </cell>
          <cell r="E321" t="str">
            <v>vb</v>
          </cell>
          <cell r="F321">
            <v>0</v>
          </cell>
          <cell r="G321">
            <v>191.11923076923077</v>
          </cell>
          <cell r="I321">
            <v>0</v>
          </cell>
        </row>
        <row r="322">
          <cell r="A322" t="str">
            <v>S70005</v>
          </cell>
          <cell r="B322" t="str">
            <v>Execução de instalações hidráulicas</v>
          </cell>
          <cell r="D322">
            <v>5</v>
          </cell>
          <cell r="E322" t="str">
            <v>vb</v>
          </cell>
          <cell r="F322">
            <v>0</v>
          </cell>
          <cell r="G322">
            <v>97.613615384615372</v>
          </cell>
          <cell r="I322">
            <v>0</v>
          </cell>
        </row>
        <row r="323">
          <cell r="A323" t="str">
            <v>S70006</v>
          </cell>
          <cell r="B323" t="str">
            <v>Transporte, montagem e insatalação eletrica da casa de química</v>
          </cell>
          <cell r="D323">
            <v>5</v>
          </cell>
          <cell r="E323" t="str">
            <v>vb</v>
          </cell>
          <cell r="F323">
            <v>0</v>
          </cell>
          <cell r="G323">
            <v>1103.5023846153847</v>
          </cell>
          <cell r="I323">
            <v>0</v>
          </cell>
        </row>
        <row r="324">
          <cell r="A324" t="str">
            <v>S70007</v>
          </cell>
          <cell r="B324" t="str">
            <v>Transporte, montagem e insatalação eletrica da elevatória</v>
          </cell>
          <cell r="D324">
            <v>5</v>
          </cell>
          <cell r="E324" t="str">
            <v>vb</v>
          </cell>
          <cell r="F324">
            <v>0</v>
          </cell>
          <cell r="G324">
            <v>4493.4713846153845</v>
          </cell>
          <cell r="I324">
            <v>0</v>
          </cell>
        </row>
        <row r="325">
          <cell r="A325" t="str">
            <v>S70008</v>
          </cell>
          <cell r="B325" t="str">
            <v>Execução de instalação elétrica, incluindo fornecimento do material</v>
          </cell>
          <cell r="D325">
            <v>5</v>
          </cell>
          <cell r="E325" t="str">
            <v>vb</v>
          </cell>
          <cell r="F325">
            <v>0</v>
          </cell>
          <cell r="G325">
            <v>9761.5560000000005</v>
          </cell>
          <cell r="I325">
            <v>0</v>
          </cell>
        </row>
        <row r="326">
          <cell r="A326" t="str">
            <v>S70009</v>
          </cell>
          <cell r="B326" t="str">
            <v>Transporte, montagem e insatalação eletrica do reservatório (para-raio)</v>
          </cell>
          <cell r="D326">
            <v>5</v>
          </cell>
          <cell r="E326" t="str">
            <v>vb</v>
          </cell>
          <cell r="F326">
            <v>0</v>
          </cell>
          <cell r="G326">
            <v>158.59553846153847</v>
          </cell>
          <cell r="I326">
            <v>0</v>
          </cell>
        </row>
        <row r="327">
          <cell r="A327" t="str">
            <v>S70010</v>
          </cell>
          <cell r="B327" t="str">
            <v>Montagem hidráulica e eletromecânica da eta, inclusive transporte e decarga dos materiais e equipamentos no local da instalação.</v>
          </cell>
          <cell r="D327">
            <v>5</v>
          </cell>
          <cell r="E327" t="str">
            <v>vb</v>
          </cell>
          <cell r="F327">
            <v>0</v>
          </cell>
          <cell r="G327">
            <v>4026.6421538461536</v>
          </cell>
          <cell r="I327">
            <v>0</v>
          </cell>
        </row>
        <row r="328">
          <cell r="A328" t="str">
            <v>S70011</v>
          </cell>
          <cell r="B328" t="str">
            <v>Transporte, montagem e insatalação eletrica do abrigo do gerador</v>
          </cell>
          <cell r="D328">
            <v>5</v>
          </cell>
          <cell r="E328" t="str">
            <v>vb</v>
          </cell>
          <cell r="F328">
            <v>0</v>
          </cell>
          <cell r="G328">
            <v>5673.5065384615382</v>
          </cell>
          <cell r="I328">
            <v>0</v>
          </cell>
        </row>
        <row r="329">
          <cell r="B329" t="str">
            <v>CUSTOS INDIRETOS</v>
          </cell>
          <cell r="G329">
            <v>0</v>
          </cell>
          <cell r="I329">
            <v>0</v>
          </cell>
        </row>
        <row r="330">
          <cell r="A330" t="str">
            <v>D00001</v>
          </cell>
          <cell r="B330" t="str">
            <v>Engenheiro Civil</v>
          </cell>
          <cell r="D330">
            <v>5</v>
          </cell>
          <cell r="E330" t="str">
            <v>mês</v>
          </cell>
          <cell r="F330">
            <v>0</v>
          </cell>
          <cell r="G330">
            <v>5372</v>
          </cell>
          <cell r="I330">
            <v>0</v>
          </cell>
        </row>
        <row r="331">
          <cell r="A331" t="str">
            <v>D00002</v>
          </cell>
          <cell r="B331" t="str">
            <v>Mestre de Obra</v>
          </cell>
          <cell r="D331">
            <v>5</v>
          </cell>
          <cell r="E331" t="str">
            <v>mês</v>
          </cell>
          <cell r="F331">
            <v>0</v>
          </cell>
          <cell r="G331">
            <v>3357.5</v>
          </cell>
          <cell r="I331">
            <v>0</v>
          </cell>
        </row>
        <row r="332">
          <cell r="A332" t="str">
            <v>D00003</v>
          </cell>
          <cell r="B332" t="str">
            <v>Encarregado Administrativo</v>
          </cell>
          <cell r="D332">
            <v>5</v>
          </cell>
          <cell r="E332" t="str">
            <v>mês</v>
          </cell>
          <cell r="F332">
            <v>0</v>
          </cell>
          <cell r="G332">
            <v>1141.55</v>
          </cell>
          <cell r="I332">
            <v>0</v>
          </cell>
        </row>
        <row r="333">
          <cell r="A333" t="str">
            <v>D00005</v>
          </cell>
          <cell r="B333" t="str">
            <v>Café da Manhã</v>
          </cell>
          <cell r="D333">
            <v>5</v>
          </cell>
          <cell r="E333" t="str">
            <v>mês</v>
          </cell>
          <cell r="F333">
            <v>0</v>
          </cell>
          <cell r="G333">
            <v>583.96800000000007</v>
          </cell>
          <cell r="I333">
            <v>0</v>
          </cell>
        </row>
        <row r="334">
          <cell r="A334" t="str">
            <v>D00006</v>
          </cell>
          <cell r="B334" t="str">
            <v>Almoço</v>
          </cell>
          <cell r="D334">
            <v>5</v>
          </cell>
          <cell r="E334" t="str">
            <v>mês</v>
          </cell>
          <cell r="F334">
            <v>0</v>
          </cell>
          <cell r="G334">
            <v>1946.5600000000002</v>
          </cell>
          <cell r="I334">
            <v>0</v>
          </cell>
        </row>
        <row r="335">
          <cell r="A335" t="str">
            <v>D00007</v>
          </cell>
          <cell r="B335" t="str">
            <v>EPI's por Pessoa</v>
          </cell>
          <cell r="D335">
            <v>5</v>
          </cell>
          <cell r="E335" t="str">
            <v>und</v>
          </cell>
          <cell r="F335">
            <v>0</v>
          </cell>
          <cell r="G335">
            <v>43.45</v>
          </cell>
          <cell r="I335">
            <v>0</v>
          </cell>
        </row>
        <row r="336">
          <cell r="A336" t="str">
            <v>D00008</v>
          </cell>
          <cell r="B336" t="str">
            <v xml:space="preserve">Vale transporte </v>
          </cell>
          <cell r="D336">
            <v>5</v>
          </cell>
          <cell r="E336" t="str">
            <v>mês</v>
          </cell>
          <cell r="F336">
            <v>0</v>
          </cell>
          <cell r="G336">
            <v>1946.5600000000002</v>
          </cell>
          <cell r="I336">
            <v>0</v>
          </cell>
        </row>
        <row r="337">
          <cell r="A337" t="str">
            <v>D00009</v>
          </cell>
          <cell r="B337" t="str">
            <v>Gasolina / manutenção</v>
          </cell>
          <cell r="D337">
            <v>5</v>
          </cell>
          <cell r="E337" t="str">
            <v>mês</v>
          </cell>
          <cell r="F337">
            <v>0</v>
          </cell>
          <cell r="G337">
            <v>474</v>
          </cell>
          <cell r="I337">
            <v>0</v>
          </cell>
        </row>
        <row r="338">
          <cell r="A338" t="str">
            <v>D00011</v>
          </cell>
          <cell r="B338" t="str">
            <v>Aluguel de Conteine</v>
          </cell>
          <cell r="D338">
            <v>5</v>
          </cell>
          <cell r="E338" t="str">
            <v>mês</v>
          </cell>
          <cell r="F338">
            <v>0</v>
          </cell>
          <cell r="G338">
            <v>711</v>
          </cell>
          <cell r="I338">
            <v>0</v>
          </cell>
        </row>
        <row r="339">
          <cell r="A339" t="str">
            <v>D00013</v>
          </cell>
          <cell r="B339" t="str">
            <v>Consumo de Energia</v>
          </cell>
          <cell r="D339">
            <v>5</v>
          </cell>
          <cell r="E339" t="str">
            <v>mês</v>
          </cell>
          <cell r="F339">
            <v>0</v>
          </cell>
          <cell r="G339">
            <v>237</v>
          </cell>
          <cell r="I339">
            <v>0</v>
          </cell>
        </row>
        <row r="340">
          <cell r="A340" t="str">
            <v>D00014</v>
          </cell>
          <cell r="B340" t="str">
            <v>Consumo de Água</v>
          </cell>
          <cell r="D340">
            <v>5</v>
          </cell>
          <cell r="E340" t="str">
            <v>mês</v>
          </cell>
          <cell r="F340">
            <v>0</v>
          </cell>
          <cell r="G340">
            <v>197.5</v>
          </cell>
          <cell r="I340">
            <v>0</v>
          </cell>
        </row>
        <row r="341">
          <cell r="A341" t="str">
            <v>D00015</v>
          </cell>
          <cell r="B341" t="str">
            <v>Aluguel/Consumo de Telefone e Fax</v>
          </cell>
          <cell r="D341">
            <v>5</v>
          </cell>
          <cell r="E341" t="str">
            <v>mês</v>
          </cell>
          <cell r="F341">
            <v>0</v>
          </cell>
          <cell r="G341">
            <v>134.30000000000001</v>
          </cell>
          <cell r="I341">
            <v>0</v>
          </cell>
        </row>
        <row r="342">
          <cell r="A342" t="str">
            <v>D00016</v>
          </cell>
          <cell r="B342" t="str">
            <v>Material de Expediente</v>
          </cell>
          <cell r="D342">
            <v>5</v>
          </cell>
          <cell r="E342" t="str">
            <v>mês</v>
          </cell>
          <cell r="F342">
            <v>0</v>
          </cell>
          <cell r="G342">
            <v>158</v>
          </cell>
          <cell r="I342">
            <v>0</v>
          </cell>
        </row>
        <row r="343">
          <cell r="A343" t="str">
            <v>D00017</v>
          </cell>
          <cell r="B343" t="str">
            <v>Material de Limpeza/Copa</v>
          </cell>
          <cell r="D343">
            <v>5</v>
          </cell>
          <cell r="E343" t="str">
            <v>mês</v>
          </cell>
          <cell r="F343">
            <v>0</v>
          </cell>
          <cell r="G343">
            <v>118.5</v>
          </cell>
          <cell r="I343">
            <v>0</v>
          </cell>
        </row>
        <row r="344">
          <cell r="A344" t="str">
            <v>D00018</v>
          </cell>
          <cell r="B344" t="str">
            <v>Ferramentas Diversas</v>
          </cell>
          <cell r="D344">
            <v>5</v>
          </cell>
          <cell r="E344" t="str">
            <v>mês</v>
          </cell>
          <cell r="F344">
            <v>0</v>
          </cell>
          <cell r="G344">
            <v>513.5</v>
          </cell>
          <cell r="I344">
            <v>0</v>
          </cell>
        </row>
        <row r="345">
          <cell r="A345" t="str">
            <v>D00020</v>
          </cell>
          <cell r="B345" t="str">
            <v>Andaimes Tubulares</v>
          </cell>
          <cell r="D345">
            <v>5</v>
          </cell>
          <cell r="E345" t="str">
            <v>mês</v>
          </cell>
          <cell r="F345">
            <v>0</v>
          </cell>
          <cell r="G345">
            <v>197.5</v>
          </cell>
          <cell r="I345">
            <v>0</v>
          </cell>
        </row>
        <row r="346">
          <cell r="A346" t="str">
            <v>D00021</v>
          </cell>
          <cell r="B346" t="str">
            <v>Compactador CM13</v>
          </cell>
          <cell r="D346">
            <v>5</v>
          </cell>
          <cell r="E346" t="str">
            <v>mês</v>
          </cell>
          <cell r="F346">
            <v>0</v>
          </cell>
          <cell r="G346">
            <v>86.9</v>
          </cell>
          <cell r="I346">
            <v>0</v>
          </cell>
        </row>
        <row r="347">
          <cell r="A347" t="str">
            <v>D00022</v>
          </cell>
          <cell r="B347" t="str">
            <v>Betoneira 580 L</v>
          </cell>
          <cell r="D347">
            <v>5</v>
          </cell>
          <cell r="E347" t="str">
            <v>mês</v>
          </cell>
          <cell r="F347">
            <v>0</v>
          </cell>
          <cell r="G347">
            <v>276.5</v>
          </cell>
          <cell r="I347">
            <v>0</v>
          </cell>
        </row>
        <row r="348">
          <cell r="A348" t="str">
            <v>D00023</v>
          </cell>
          <cell r="B348" t="str">
            <v>Serra Circular</v>
          </cell>
          <cell r="D348">
            <v>5</v>
          </cell>
          <cell r="E348" t="str">
            <v>mês</v>
          </cell>
          <cell r="F348">
            <v>0</v>
          </cell>
          <cell r="G348">
            <v>75.05</v>
          </cell>
          <cell r="I348">
            <v>0</v>
          </cell>
        </row>
        <row r="349">
          <cell r="A349" t="str">
            <v>D00024</v>
          </cell>
          <cell r="B349" t="str">
            <v>Bomba de imersão</v>
          </cell>
          <cell r="D349">
            <v>5</v>
          </cell>
          <cell r="E349" t="str">
            <v>mês</v>
          </cell>
          <cell r="F349">
            <v>0</v>
          </cell>
          <cell r="G349">
            <v>118.5</v>
          </cell>
          <cell r="I349">
            <v>0</v>
          </cell>
        </row>
        <row r="350">
          <cell r="A350" t="str">
            <v>D00025</v>
          </cell>
          <cell r="B350" t="str">
            <v>Vibrador com mangote</v>
          </cell>
          <cell r="D350">
            <v>5</v>
          </cell>
          <cell r="E350" t="str">
            <v>mês</v>
          </cell>
          <cell r="F350">
            <v>0</v>
          </cell>
          <cell r="G350">
            <v>67.150000000000006</v>
          </cell>
          <cell r="I350">
            <v>0</v>
          </cell>
        </row>
        <row r="351">
          <cell r="A351" t="str">
            <v>D00026</v>
          </cell>
          <cell r="B351" t="str">
            <v>Maquita</v>
          </cell>
          <cell r="D351">
            <v>5</v>
          </cell>
          <cell r="E351" t="str">
            <v>mês</v>
          </cell>
          <cell r="F351">
            <v>0</v>
          </cell>
          <cell r="G351">
            <v>67.150000000000006</v>
          </cell>
          <cell r="I351">
            <v>0</v>
          </cell>
        </row>
        <row r="352">
          <cell r="A352" t="str">
            <v>D00027</v>
          </cell>
          <cell r="B352" t="str">
            <v>Lixadeira/furadeira</v>
          </cell>
          <cell r="D352">
            <v>5</v>
          </cell>
          <cell r="E352" t="str">
            <v>mês</v>
          </cell>
          <cell r="F352">
            <v>0</v>
          </cell>
          <cell r="G352">
            <v>67.150000000000006</v>
          </cell>
          <cell r="I352">
            <v>0</v>
          </cell>
        </row>
        <row r="353">
          <cell r="A353" t="str">
            <v>D00028</v>
          </cell>
          <cell r="B353" t="str">
            <v>Guincho Foguete</v>
          </cell>
          <cell r="D353">
            <v>5</v>
          </cell>
          <cell r="E353" t="str">
            <v>mês</v>
          </cell>
          <cell r="F353">
            <v>0</v>
          </cell>
          <cell r="G353">
            <v>260.7</v>
          </cell>
          <cell r="I353">
            <v>0</v>
          </cell>
        </row>
        <row r="354">
          <cell r="A354" t="str">
            <v>D00029</v>
          </cell>
          <cell r="B354" t="str">
            <v>Instalação do canteiro de obra</v>
          </cell>
          <cell r="D354">
            <v>5</v>
          </cell>
          <cell r="E354" t="str">
            <v>m2</v>
          </cell>
          <cell r="F354">
            <v>0</v>
          </cell>
          <cell r="G354">
            <v>166.44692307692307</v>
          </cell>
          <cell r="I354">
            <v>0</v>
          </cell>
        </row>
        <row r="355">
          <cell r="A355" t="str">
            <v>D00030</v>
          </cell>
          <cell r="B355" t="str">
            <v>Mobilização  de equipamento e pessoal</v>
          </cell>
          <cell r="D355">
            <v>5</v>
          </cell>
          <cell r="E355" t="str">
            <v>und</v>
          </cell>
          <cell r="F355">
            <v>0</v>
          </cell>
          <cell r="G355">
            <v>3165.8338461538465</v>
          </cell>
          <cell r="I355">
            <v>0</v>
          </cell>
        </row>
        <row r="356">
          <cell r="A356" t="str">
            <v>D00031</v>
          </cell>
          <cell r="B356" t="str">
            <v>Administração e manutenção do canteiro</v>
          </cell>
          <cell r="D356">
            <v>5</v>
          </cell>
          <cell r="E356" t="str">
            <v>mês</v>
          </cell>
          <cell r="F356">
            <v>0</v>
          </cell>
          <cell r="G356">
            <v>10681.994479999999</v>
          </cell>
          <cell r="I356">
            <v>0</v>
          </cell>
        </row>
        <row r="357">
          <cell r="A357" t="str">
            <v>D00032</v>
          </cell>
          <cell r="B357" t="str">
            <v>Manutenção do canteiro de obras</v>
          </cell>
          <cell r="D357">
            <v>5</v>
          </cell>
          <cell r="E357" t="str">
            <v>mês</v>
          </cell>
          <cell r="F357">
            <v>0</v>
          </cell>
          <cell r="G357">
            <v>896.81407692307687</v>
          </cell>
          <cell r="I357">
            <v>0</v>
          </cell>
        </row>
        <row r="358">
          <cell r="A358" t="str">
            <v>D00033</v>
          </cell>
          <cell r="B358" t="str">
            <v>Desmobilização de pessoal e equipamentos</v>
          </cell>
          <cell r="D358">
            <v>5</v>
          </cell>
          <cell r="E358" t="str">
            <v>vb</v>
          </cell>
          <cell r="F358">
            <v>0</v>
          </cell>
          <cell r="G358">
            <v>3165.8338461538465</v>
          </cell>
          <cell r="I358">
            <v>0</v>
          </cell>
        </row>
        <row r="359">
          <cell r="A359" t="str">
            <v>D00034</v>
          </cell>
          <cell r="B359" t="str">
            <v>Fretes e carretos</v>
          </cell>
          <cell r="D359">
            <v>5</v>
          </cell>
          <cell r="E359" t="str">
            <v>vb</v>
          </cell>
          <cell r="F359">
            <v>0</v>
          </cell>
          <cell r="G359">
            <v>5135</v>
          </cell>
          <cell r="I359">
            <v>0</v>
          </cell>
        </row>
        <row r="360">
          <cell r="A360" t="str">
            <v>D00035</v>
          </cell>
          <cell r="B360" t="str">
            <v>Detalhamentos construtivos</v>
          </cell>
          <cell r="D360">
            <v>5</v>
          </cell>
          <cell r="E360" t="str">
            <v>vb</v>
          </cell>
          <cell r="F360">
            <v>0</v>
          </cell>
          <cell r="G360">
            <v>13904</v>
          </cell>
          <cell r="I360">
            <v>0</v>
          </cell>
        </row>
        <row r="362">
          <cell r="A362" t="str">
            <v>D00033</v>
          </cell>
          <cell r="B362" t="str">
            <v>Fretes e carretos</v>
          </cell>
          <cell r="D362">
            <v>5</v>
          </cell>
          <cell r="E362" t="str">
            <v>vb</v>
          </cell>
          <cell r="F362">
            <v>0</v>
          </cell>
          <cell r="G362">
            <v>5135</v>
          </cell>
          <cell r="I362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Serviços"/>
      <sheetName val="COMPOSIÇÃO"/>
      <sheetName val="ABC"/>
      <sheetName val="INSUMOS"/>
      <sheetName val="S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/>
      <sheetData sheetId="1"/>
      <sheetData sheetId="2"/>
      <sheetData sheetId="3"/>
      <sheetData sheetId="4">
        <row r="8">
          <cell r="B8" t="str">
            <v>EQUIPAMENTOS</v>
          </cell>
        </row>
        <row r="9">
          <cell r="A9" t="str">
            <v>E80103</v>
          </cell>
          <cell r="B9" t="str">
            <v>Caminhao basculante 9 T</v>
          </cell>
          <cell r="C9" t="str">
            <v>CAP. 9 TON</v>
          </cell>
          <cell r="D9">
            <v>5</v>
          </cell>
          <cell r="E9" t="str">
            <v>h</v>
          </cell>
          <cell r="F9">
            <v>2841.8356183861297</v>
          </cell>
          <cell r="G9">
            <v>67.413750006068483</v>
          </cell>
          <cell r="H9">
            <v>15.4617946935685</v>
          </cell>
        </row>
        <row r="10">
          <cell r="A10" t="str">
            <v>E80104</v>
          </cell>
          <cell r="B10" t="str">
            <v>Retro escavadeira</v>
          </cell>
          <cell r="C10" t="str">
            <v>POT-160</v>
          </cell>
          <cell r="D10">
            <v>5</v>
          </cell>
          <cell r="E10" t="str">
            <v>h</v>
          </cell>
          <cell r="F10">
            <v>2341.1264041431805</v>
          </cell>
          <cell r="G10">
            <v>46.69731737800663</v>
          </cell>
          <cell r="H10">
            <v>18.266915878006625</v>
          </cell>
        </row>
        <row r="11">
          <cell r="A11" t="str">
            <v>E80105</v>
          </cell>
          <cell r="B11" t="str">
            <v>Carregaceira de pneus 114 HP</v>
          </cell>
          <cell r="C11" t="str">
            <v>114 HP</v>
          </cell>
          <cell r="D11">
            <v>5</v>
          </cell>
          <cell r="E11" t="str">
            <v>h</v>
          </cell>
          <cell r="F11">
            <v>185.84299684485802</v>
          </cell>
          <cell r="G11">
            <v>91.608868597140173</v>
          </cell>
          <cell r="H11">
            <v>37.218482120949695</v>
          </cell>
          <cell r="I11">
            <v>17024.87</v>
          </cell>
        </row>
        <row r="12">
          <cell r="A12" t="str">
            <v>E80106</v>
          </cell>
          <cell r="B12" t="str">
            <v>Grade de disco 20x24</v>
          </cell>
          <cell r="D12">
            <v>5</v>
          </cell>
          <cell r="E12" t="str">
            <v>h</v>
          </cell>
          <cell r="F12">
            <v>0</v>
          </cell>
          <cell r="G12">
            <v>3.9674380291531879</v>
          </cell>
          <cell r="H12">
            <v>2.7350380291531877</v>
          </cell>
        </row>
        <row r="13">
          <cell r="A13" t="str">
            <v>E80107</v>
          </cell>
          <cell r="B13" t="str">
            <v>Trator de pneus 80 HP</v>
          </cell>
          <cell r="C13" t="str">
            <v>80 HP</v>
          </cell>
          <cell r="D13">
            <v>5</v>
          </cell>
          <cell r="E13" t="str">
            <v>h</v>
          </cell>
          <cell r="F13">
            <v>0</v>
          </cell>
          <cell r="G13">
            <v>37.364987912284157</v>
          </cell>
          <cell r="H13">
            <v>12.164439340855582</v>
          </cell>
        </row>
        <row r="14">
          <cell r="A14" t="str">
            <v>E80108</v>
          </cell>
          <cell r="B14" t="str">
            <v>Rolo vibro pé carneiro 79 HP</v>
          </cell>
          <cell r="C14" t="str">
            <v>79 HP</v>
          </cell>
          <cell r="D14">
            <v>5</v>
          </cell>
          <cell r="E14" t="str">
            <v>h</v>
          </cell>
          <cell r="F14">
            <v>0</v>
          </cell>
          <cell r="G14">
            <v>71.379915035542567</v>
          </cell>
          <cell r="H14">
            <v>32.181266178399724</v>
          </cell>
        </row>
        <row r="15">
          <cell r="A15" t="str">
            <v>E80109</v>
          </cell>
          <cell r="B15" t="str">
            <v>Rolo de pneus 111HP</v>
          </cell>
          <cell r="C15" t="str">
            <v>111 HP</v>
          </cell>
          <cell r="D15">
            <v>5</v>
          </cell>
          <cell r="E15" t="str">
            <v>h</v>
          </cell>
          <cell r="F15">
            <v>0</v>
          </cell>
          <cell r="G15">
            <v>70.99825761039925</v>
          </cell>
          <cell r="H15">
            <v>26.946932181827826</v>
          </cell>
        </row>
        <row r="16">
          <cell r="A16" t="str">
            <v>E80110</v>
          </cell>
          <cell r="B16" t="str">
            <v>Rolo liso autoprop. De 72 HP</v>
          </cell>
          <cell r="C16" t="str">
            <v>72 HP</v>
          </cell>
          <cell r="D16">
            <v>5</v>
          </cell>
          <cell r="E16" t="str">
            <v>h</v>
          </cell>
          <cell r="F16">
            <v>0</v>
          </cell>
          <cell r="G16">
            <v>50.193146215612998</v>
          </cell>
          <cell r="H16">
            <v>20.803859644184424</v>
          </cell>
        </row>
        <row r="17">
          <cell r="A17" t="str">
            <v>E80111</v>
          </cell>
          <cell r="B17" t="str">
            <v>Moto niveladora  140 HP</v>
          </cell>
          <cell r="C17" t="str">
            <v>140 HP</v>
          </cell>
          <cell r="D17">
            <v>5</v>
          </cell>
          <cell r="E17" t="str">
            <v>h</v>
          </cell>
          <cell r="F17">
            <v>87.129945435176182</v>
          </cell>
          <cell r="G17">
            <v>136.16625286601291</v>
          </cell>
          <cell r="H17">
            <v>57.88811536601289</v>
          </cell>
        </row>
        <row r="18">
          <cell r="A18" t="str">
            <v>E80112</v>
          </cell>
          <cell r="B18" t="str">
            <v>Trator de est. c/lam. escarificador 328 HP</v>
          </cell>
          <cell r="C18" t="str">
            <v>328 HP</v>
          </cell>
          <cell r="D18">
            <v>5</v>
          </cell>
          <cell r="E18" t="str">
            <v>h</v>
          </cell>
          <cell r="F18">
            <v>0</v>
          </cell>
          <cell r="G18">
            <v>363.25084241997848</v>
          </cell>
          <cell r="H18">
            <v>134.85512449405257</v>
          </cell>
        </row>
        <row r="19">
          <cell r="A19" t="str">
            <v>E80113</v>
          </cell>
          <cell r="B19" t="str">
            <v>Trator de est. c/lam  140 HP</v>
          </cell>
          <cell r="C19" t="str">
            <v>140 HP</v>
          </cell>
          <cell r="D19">
            <v>5</v>
          </cell>
          <cell r="E19" t="str">
            <v>h</v>
          </cell>
          <cell r="F19">
            <v>629.25425697958747</v>
          </cell>
          <cell r="G19">
            <v>141.26122206318871</v>
          </cell>
          <cell r="H19">
            <v>53.341595396522024</v>
          </cell>
        </row>
        <row r="20">
          <cell r="A20" t="str">
            <v>E80114</v>
          </cell>
          <cell r="B20" t="str">
            <v>Grupo gerador 40 KVA</v>
          </cell>
          <cell r="C20" t="str">
            <v>40 KVA</v>
          </cell>
          <cell r="D20">
            <v>5</v>
          </cell>
          <cell r="E20" t="str">
            <v>h</v>
          </cell>
          <cell r="F20">
            <v>0</v>
          </cell>
          <cell r="G20">
            <v>24.166682738518407</v>
          </cell>
          <cell r="H20">
            <v>10.169146738518405</v>
          </cell>
        </row>
        <row r="21">
          <cell r="A21" t="str">
            <v>E80115</v>
          </cell>
          <cell r="B21" t="str">
            <v>Betoneira de 320 L</v>
          </cell>
          <cell r="C21" t="str">
            <v>320 L</v>
          </cell>
          <cell r="D21">
            <v>5</v>
          </cell>
          <cell r="E21" t="str">
            <v>h</v>
          </cell>
          <cell r="F21">
            <v>0</v>
          </cell>
          <cell r="G21">
            <v>10.665000000000001</v>
          </cell>
          <cell r="H21">
            <v>10.191000000000001</v>
          </cell>
        </row>
        <row r="22">
          <cell r="A22" t="str">
            <v>E80116</v>
          </cell>
          <cell r="B22" t="str">
            <v>Vibrador de imersão 48mm</v>
          </cell>
          <cell r="C22" t="str">
            <v>48 mm</v>
          </cell>
          <cell r="D22">
            <v>5</v>
          </cell>
          <cell r="E22" t="str">
            <v>h</v>
          </cell>
          <cell r="F22">
            <v>0</v>
          </cell>
          <cell r="G22">
            <v>7.3470000000000013</v>
          </cell>
          <cell r="H22">
            <v>7.0310000000000006</v>
          </cell>
        </row>
        <row r="23">
          <cell r="A23" t="str">
            <v>E80117</v>
          </cell>
          <cell r="B23" t="str">
            <v>Martelete perfurador 23,5 kg</v>
          </cell>
          <cell r="C23" t="str">
            <v>CAP. 23,5 KG</v>
          </cell>
          <cell r="D23">
            <v>5</v>
          </cell>
          <cell r="E23" t="str">
            <v>h</v>
          </cell>
          <cell r="F23">
            <v>222.47658274056158</v>
          </cell>
          <cell r="G23">
            <v>6.7864770332200548</v>
          </cell>
          <cell r="H23">
            <v>6.5785589082200557</v>
          </cell>
        </row>
        <row r="24">
          <cell r="A24" t="str">
            <v>E80118</v>
          </cell>
          <cell r="B24" t="str">
            <v>Compressor de ar 750 P3/M</v>
          </cell>
          <cell r="C24" t="str">
            <v>750 P3/M</v>
          </cell>
          <cell r="D24">
            <v>5</v>
          </cell>
          <cell r="E24" t="str">
            <v>h</v>
          </cell>
          <cell r="F24">
            <v>222.47658274056158</v>
          </cell>
          <cell r="G24">
            <v>35.945</v>
          </cell>
          <cell r="H24">
            <v>12.245000000000001</v>
          </cell>
        </row>
        <row r="25">
          <cell r="A25" t="str">
            <v>E80119</v>
          </cell>
          <cell r="B25" t="str">
            <v>Conjunto moto bomba</v>
          </cell>
          <cell r="D25">
            <v>5</v>
          </cell>
          <cell r="E25" t="str">
            <v>h</v>
          </cell>
          <cell r="F25">
            <v>705</v>
          </cell>
          <cell r="G25">
            <v>7.6124481604676939</v>
          </cell>
          <cell r="H25">
            <v>1.4615000000000002</v>
          </cell>
        </row>
        <row r="26">
          <cell r="A26" t="str">
            <v>E80120</v>
          </cell>
          <cell r="B26" t="str">
            <v>Compressor de ar 250 P3/M</v>
          </cell>
          <cell r="C26" t="str">
            <v>250 P3/M</v>
          </cell>
          <cell r="D26">
            <v>5</v>
          </cell>
          <cell r="E26" t="str">
            <v>h</v>
          </cell>
          <cell r="F26">
            <v>0</v>
          </cell>
          <cell r="G26">
            <v>19.75</v>
          </cell>
          <cell r="H26">
            <v>9.0850000000000009</v>
          </cell>
        </row>
        <row r="27">
          <cell r="A27" t="str">
            <v>E80121</v>
          </cell>
          <cell r="B27" t="str">
            <v>Escavadeira hidraulica de 138 HP</v>
          </cell>
          <cell r="C27" t="str">
            <v>138 HP</v>
          </cell>
          <cell r="D27">
            <v>5</v>
          </cell>
          <cell r="E27" t="str">
            <v>h</v>
          </cell>
          <cell r="F27">
            <v>1933.5828188146204</v>
          </cell>
          <cell r="G27">
            <v>142.20000000000002</v>
          </cell>
          <cell r="H27">
            <v>43.199180538200864</v>
          </cell>
        </row>
        <row r="28">
          <cell r="A28" t="str">
            <v>E80128</v>
          </cell>
          <cell r="B28" t="str">
            <v>Serra circular com mesa</v>
          </cell>
          <cell r="D28">
            <v>5</v>
          </cell>
          <cell r="E28" t="str">
            <v>h</v>
          </cell>
          <cell r="F28">
            <v>0</v>
          </cell>
          <cell r="G28">
            <v>0.24363805139479383</v>
          </cell>
          <cell r="H28">
            <v>0.14748376568050811</v>
          </cell>
        </row>
        <row r="29">
          <cell r="A29" t="str">
            <v>E80129</v>
          </cell>
          <cell r="B29" t="str">
            <v>Compactador CM13</v>
          </cell>
          <cell r="C29" t="str">
            <v>CM13</v>
          </cell>
          <cell r="D29">
            <v>5</v>
          </cell>
          <cell r="E29" t="str">
            <v>h</v>
          </cell>
          <cell r="F29">
            <v>9346.2649999999994</v>
          </cell>
          <cell r="G29">
            <v>1.9750000000000001</v>
          </cell>
          <cell r="H29">
            <v>0</v>
          </cell>
        </row>
        <row r="30">
          <cell r="A30" t="str">
            <v>E80135</v>
          </cell>
          <cell r="B30" t="str">
            <v>caminhão Munck</v>
          </cell>
          <cell r="C30" t="str">
            <v>CAP. 9 TON</v>
          </cell>
          <cell r="D30">
            <v>5</v>
          </cell>
          <cell r="E30" t="str">
            <v>h</v>
          </cell>
          <cell r="F30">
            <v>515.74899033989436</v>
          </cell>
          <cell r="G30">
            <v>70.412558184205494</v>
          </cell>
          <cell r="H30">
            <v>16.954443184205509</v>
          </cell>
        </row>
        <row r="31">
          <cell r="B31" t="str">
            <v>TRASNSPORTE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E90001</v>
          </cell>
          <cell r="B32" t="str">
            <v>Transp. Material de jazida</v>
          </cell>
          <cell r="E32" t="str">
            <v>m3/km</v>
          </cell>
          <cell r="F32">
            <v>0</v>
          </cell>
          <cell r="G32">
            <v>0.60040000000000004</v>
          </cell>
          <cell r="H32">
            <v>0</v>
          </cell>
        </row>
        <row r="33">
          <cell r="A33" t="str">
            <v>E90002</v>
          </cell>
          <cell r="B33" t="str">
            <v>Transp. Material da escavação</v>
          </cell>
          <cell r="E33" t="str">
            <v>m3/km</v>
          </cell>
          <cell r="F33">
            <v>0</v>
          </cell>
          <cell r="G33">
            <v>0.60040000000000004</v>
          </cell>
          <cell r="H33">
            <v>0</v>
          </cell>
        </row>
        <row r="34">
          <cell r="A34" t="str">
            <v>E90003</v>
          </cell>
          <cell r="B34" t="str">
            <v>Transp. Material de 3a. cat</v>
          </cell>
          <cell r="E34" t="str">
            <v>m3/km</v>
          </cell>
          <cell r="F34">
            <v>0</v>
          </cell>
          <cell r="G34">
            <v>0.74260000000000004</v>
          </cell>
          <cell r="H34">
            <v>0</v>
          </cell>
        </row>
        <row r="35">
          <cell r="A35" t="str">
            <v>E90004</v>
          </cell>
          <cell r="B35" t="str">
            <v>Mob. de equipamento</v>
          </cell>
          <cell r="D35">
            <v>5</v>
          </cell>
          <cell r="E35" t="str">
            <v>viag</v>
          </cell>
          <cell r="F35">
            <v>0</v>
          </cell>
          <cell r="G35">
            <v>632</v>
          </cell>
          <cell r="H35">
            <v>16.954443184205509</v>
          </cell>
        </row>
        <row r="36">
          <cell r="A36" t="str">
            <v>E90005</v>
          </cell>
          <cell r="B36" t="str">
            <v>Transp. De água</v>
          </cell>
          <cell r="E36" t="str">
            <v>m3/km</v>
          </cell>
          <cell r="F36">
            <v>0</v>
          </cell>
          <cell r="G36">
            <v>0.59250000000000003</v>
          </cell>
          <cell r="H36">
            <v>0</v>
          </cell>
        </row>
        <row r="37">
          <cell r="A37" t="str">
            <v>E90006</v>
          </cell>
          <cell r="B37" t="str">
            <v>Transporte</v>
          </cell>
          <cell r="E37" t="str">
            <v>h</v>
          </cell>
          <cell r="F37">
            <v>0</v>
          </cell>
          <cell r="G37">
            <v>43.45</v>
          </cell>
          <cell r="H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B40" t="str">
            <v>SUB-TOTAL</v>
          </cell>
          <cell r="F40">
            <v>0</v>
          </cell>
          <cell r="I40">
            <v>0</v>
          </cell>
        </row>
        <row r="41">
          <cell r="B41" t="str">
            <v>MÃO DE OBRA DIRETA</v>
          </cell>
          <cell r="F41">
            <v>0</v>
          </cell>
          <cell r="I41">
            <v>0</v>
          </cell>
        </row>
        <row r="42">
          <cell r="A42" t="str">
            <v>F10101</v>
          </cell>
          <cell r="B42" t="str">
            <v>Encarregado</v>
          </cell>
          <cell r="D42">
            <v>1</v>
          </cell>
          <cell r="E42" t="str">
            <v>h</v>
          </cell>
          <cell r="F42">
            <v>0</v>
          </cell>
          <cell r="G42">
            <v>10</v>
          </cell>
          <cell r="I42">
            <v>0</v>
          </cell>
        </row>
        <row r="43">
          <cell r="A43" t="str">
            <v>F10102</v>
          </cell>
          <cell r="B43" t="str">
            <v>Desenhista</v>
          </cell>
          <cell r="D43">
            <v>1</v>
          </cell>
          <cell r="E43" t="str">
            <v>h</v>
          </cell>
          <cell r="F43">
            <v>543.50757756221162</v>
          </cell>
          <cell r="G43">
            <v>18.490909090909092</v>
          </cell>
          <cell r="I43">
            <v>10049.950000000001</v>
          </cell>
        </row>
        <row r="44">
          <cell r="A44" t="str">
            <v>F10103</v>
          </cell>
          <cell r="B44" t="str">
            <v>Topografo</v>
          </cell>
          <cell r="D44">
            <v>1</v>
          </cell>
          <cell r="E44" t="str">
            <v>h</v>
          </cell>
          <cell r="F44" t="e">
            <v>#DIV/0!</v>
          </cell>
          <cell r="G44">
            <v>18.490909090909092</v>
          </cell>
          <cell r="I44" t="e">
            <v>#DIV/0!</v>
          </cell>
        </row>
        <row r="45">
          <cell r="A45" t="str">
            <v>F10104</v>
          </cell>
          <cell r="B45" t="str">
            <v>Blaster</v>
          </cell>
          <cell r="D45">
            <v>1</v>
          </cell>
          <cell r="E45" t="str">
            <v>h</v>
          </cell>
          <cell r="F45" t="e">
            <v>#DIV/0!</v>
          </cell>
          <cell r="G45">
            <v>8.5202000000000009</v>
          </cell>
          <cell r="I45" t="e">
            <v>#DIV/0!</v>
          </cell>
        </row>
        <row r="46">
          <cell r="A46" t="str">
            <v>F10105</v>
          </cell>
          <cell r="B46" t="str">
            <v>Marteleteiro</v>
          </cell>
          <cell r="D46">
            <v>1</v>
          </cell>
          <cell r="E46" t="str">
            <v>h</v>
          </cell>
          <cell r="F46">
            <v>51.017155248608638</v>
          </cell>
          <cell r="G46">
            <v>8.5202000000000009</v>
          </cell>
          <cell r="I46">
            <v>434.68</v>
          </cell>
        </row>
        <row r="47">
          <cell r="A47" t="str">
            <v>F10111</v>
          </cell>
          <cell r="B47" t="str">
            <v>Carpinteiro</v>
          </cell>
          <cell r="D47">
            <v>1</v>
          </cell>
          <cell r="E47" t="str">
            <v>h</v>
          </cell>
          <cell r="F47" t="e">
            <v>#DIV/0!</v>
          </cell>
          <cell r="G47">
            <v>8.5202000000000009</v>
          </cell>
          <cell r="I47" t="e">
            <v>#DIV/0!</v>
          </cell>
        </row>
        <row r="48">
          <cell r="A48" t="str">
            <v>F10115</v>
          </cell>
          <cell r="B48" t="str">
            <v>Eletricista</v>
          </cell>
          <cell r="D48">
            <v>1</v>
          </cell>
          <cell r="E48" t="str">
            <v>h</v>
          </cell>
          <cell r="F48">
            <v>14.636904225794625</v>
          </cell>
          <cell r="G48">
            <v>8.5202000000000009</v>
          </cell>
          <cell r="H48">
            <v>8.17</v>
          </cell>
          <cell r="I48">
            <v>124.71</v>
          </cell>
        </row>
        <row r="49">
          <cell r="A49" t="str">
            <v>F10118</v>
          </cell>
          <cell r="B49" t="str">
            <v>Encanador</v>
          </cell>
          <cell r="D49">
            <v>1</v>
          </cell>
          <cell r="E49" t="str">
            <v>h</v>
          </cell>
          <cell r="F49" t="e">
            <v>#DIV/0!</v>
          </cell>
          <cell r="G49">
            <v>8.5202000000000009</v>
          </cell>
          <cell r="H49">
            <v>8.17</v>
          </cell>
          <cell r="I49" t="e">
            <v>#DIV/0!</v>
          </cell>
        </row>
        <row r="50">
          <cell r="A50" t="str">
            <v>F10121</v>
          </cell>
          <cell r="B50" t="str">
            <v>Armador</v>
          </cell>
          <cell r="D50">
            <v>1</v>
          </cell>
          <cell r="E50" t="str">
            <v>h</v>
          </cell>
          <cell r="F50">
            <v>4031.1518313241731</v>
          </cell>
          <cell r="G50">
            <v>8.5202000000000009</v>
          </cell>
          <cell r="I50">
            <v>34346.22</v>
          </cell>
        </row>
        <row r="51">
          <cell r="A51" t="str">
            <v>F10139</v>
          </cell>
          <cell r="B51" t="str">
            <v>Pedreiro</v>
          </cell>
          <cell r="D51">
            <v>1</v>
          </cell>
          <cell r="E51" t="str">
            <v>h</v>
          </cell>
          <cell r="F51" t="e">
            <v>#DIV/0!</v>
          </cell>
          <cell r="G51">
            <v>8.5202000000000009</v>
          </cell>
          <cell r="H51">
            <v>6.78</v>
          </cell>
          <cell r="I51" t="e">
            <v>#DIV/0!</v>
          </cell>
        </row>
        <row r="52">
          <cell r="A52" t="str">
            <v>F10140</v>
          </cell>
          <cell r="B52" t="str">
            <v>Pintor</v>
          </cell>
          <cell r="D52">
            <v>1</v>
          </cell>
          <cell r="E52" t="str">
            <v>h</v>
          </cell>
          <cell r="F52">
            <v>360.90162500000008</v>
          </cell>
          <cell r="G52">
            <v>8.5202000000000009</v>
          </cell>
          <cell r="I52">
            <v>3074.95</v>
          </cell>
        </row>
        <row r="53">
          <cell r="A53" t="str">
            <v>F10141</v>
          </cell>
          <cell r="B53" t="str">
            <v>Cavoqueiro</v>
          </cell>
          <cell r="D53">
            <v>1</v>
          </cell>
          <cell r="E53" t="str">
            <v>h</v>
          </cell>
          <cell r="F53">
            <v>0</v>
          </cell>
          <cell r="G53">
            <v>8.5202000000000009</v>
          </cell>
          <cell r="I53">
            <v>0</v>
          </cell>
        </row>
        <row r="54">
          <cell r="A54" t="str">
            <v>F10142</v>
          </cell>
          <cell r="B54" t="str">
            <v>Feitor</v>
          </cell>
          <cell r="D54">
            <v>1</v>
          </cell>
          <cell r="E54" t="str">
            <v>h</v>
          </cell>
          <cell r="F54">
            <v>0</v>
          </cell>
          <cell r="G54">
            <v>8.5202000000000009</v>
          </cell>
          <cell r="I54">
            <v>0</v>
          </cell>
        </row>
        <row r="55">
          <cell r="A55" t="str">
            <v>F10143</v>
          </cell>
          <cell r="B55" t="str">
            <v>Montador</v>
          </cell>
          <cell r="D55">
            <v>1</v>
          </cell>
          <cell r="E55" t="str">
            <v>h</v>
          </cell>
          <cell r="F55">
            <v>2114.4548160673294</v>
          </cell>
          <cell r="G55">
            <v>8.5202000000000009</v>
          </cell>
          <cell r="I55">
            <v>18015.580000000002</v>
          </cell>
        </row>
        <row r="56">
          <cell r="A56" t="str">
            <v>F10144</v>
          </cell>
          <cell r="B56" t="str">
            <v>Dinamitador</v>
          </cell>
          <cell r="D56">
            <v>1</v>
          </cell>
          <cell r="E56" t="str">
            <v>h</v>
          </cell>
          <cell r="F56">
            <v>0</v>
          </cell>
          <cell r="G56">
            <v>8.5202000000000009</v>
          </cell>
          <cell r="I56">
            <v>0</v>
          </cell>
        </row>
        <row r="57">
          <cell r="A57" t="str">
            <v>F10146</v>
          </cell>
          <cell r="B57" t="str">
            <v>Servente</v>
          </cell>
          <cell r="D57">
            <v>1</v>
          </cell>
          <cell r="E57" t="str">
            <v>h</v>
          </cell>
          <cell r="F57" t="e">
            <v>#DIV/0!</v>
          </cell>
          <cell r="G57">
            <v>4.9720000000000004</v>
          </cell>
          <cell r="H57">
            <v>3.77</v>
          </cell>
          <cell r="I57" t="e">
            <v>#DIV/0!</v>
          </cell>
        </row>
        <row r="58">
          <cell r="B58">
            <v>1.26</v>
          </cell>
          <cell r="F58">
            <v>0</v>
          </cell>
          <cell r="I58" t="e">
            <v>#DIV/0!</v>
          </cell>
        </row>
        <row r="59">
          <cell r="B59" t="str">
            <v>SUB-TOTAL</v>
          </cell>
          <cell r="F59">
            <v>0</v>
          </cell>
          <cell r="I59" t="e">
            <v>#DIV/0!</v>
          </cell>
        </row>
        <row r="61">
          <cell r="A61" t="str">
            <v>G90005</v>
          </cell>
          <cell r="B61" t="str">
            <v>Engenheiro civil</v>
          </cell>
          <cell r="D61">
            <v>5</v>
          </cell>
          <cell r="E61" t="str">
            <v>mês</v>
          </cell>
          <cell r="F61">
            <v>0</v>
          </cell>
          <cell r="G61">
            <v>7505</v>
          </cell>
          <cell r="H61">
            <v>0</v>
          </cell>
        </row>
        <row r="62">
          <cell r="A62" t="str">
            <v>G90006</v>
          </cell>
          <cell r="B62" t="str">
            <v>administrativo</v>
          </cell>
          <cell r="D62">
            <v>5</v>
          </cell>
          <cell r="E62" t="str">
            <v>mês</v>
          </cell>
          <cell r="F62">
            <v>0</v>
          </cell>
          <cell r="G62">
            <v>1975</v>
          </cell>
        </row>
        <row r="63">
          <cell r="A63" t="str">
            <v>G90008</v>
          </cell>
          <cell r="B63" t="str">
            <v>Encarregado</v>
          </cell>
          <cell r="D63">
            <v>5</v>
          </cell>
          <cell r="E63" t="str">
            <v>mês</v>
          </cell>
          <cell r="F63">
            <v>0</v>
          </cell>
          <cell r="G63">
            <v>2765</v>
          </cell>
        </row>
        <row r="64">
          <cell r="A64" t="str">
            <v>G90009</v>
          </cell>
          <cell r="B64" t="str">
            <v>Almoxarife</v>
          </cell>
          <cell r="D64">
            <v>5</v>
          </cell>
          <cell r="E64" t="str">
            <v>mês</v>
          </cell>
          <cell r="F64">
            <v>0</v>
          </cell>
          <cell r="G64">
            <v>1185</v>
          </cell>
        </row>
        <row r="65">
          <cell r="A65" t="str">
            <v>G90010</v>
          </cell>
          <cell r="B65" t="str">
            <v>Materiais de consumo</v>
          </cell>
          <cell r="D65">
            <v>5</v>
          </cell>
          <cell r="E65" t="str">
            <v>mês</v>
          </cell>
          <cell r="F65">
            <v>12</v>
          </cell>
          <cell r="G65">
            <v>6392.6982307692297</v>
          </cell>
        </row>
        <row r="66">
          <cell r="A66" t="str">
            <v>G90011</v>
          </cell>
          <cell r="B66" t="str">
            <v>Consumo telefone, água e energia</v>
          </cell>
          <cell r="D66">
            <v>5</v>
          </cell>
          <cell r="E66" t="str">
            <v>mês</v>
          </cell>
          <cell r="F66">
            <v>0</v>
          </cell>
          <cell r="G66">
            <v>3081</v>
          </cell>
        </row>
        <row r="69">
          <cell r="B69" t="str">
            <v>HIDRAULICA</v>
          </cell>
          <cell r="F69">
            <v>0</v>
          </cell>
        </row>
        <row r="70">
          <cell r="A70" t="str">
            <v>H00001</v>
          </cell>
          <cell r="B70" t="str">
            <v>Vaso sanitário com caixa acoplada</v>
          </cell>
          <cell r="D70">
            <v>5</v>
          </cell>
          <cell r="E70" t="str">
            <v>cj</v>
          </cell>
          <cell r="F70">
            <v>0</v>
          </cell>
          <cell r="G70">
            <v>75.05</v>
          </cell>
          <cell r="I70">
            <v>0</v>
          </cell>
        </row>
        <row r="71">
          <cell r="A71" t="str">
            <v>H00002</v>
          </cell>
          <cell r="B71" t="str">
            <v>Lavatório de louça branca</v>
          </cell>
          <cell r="D71">
            <v>5</v>
          </cell>
          <cell r="E71" t="str">
            <v>cj</v>
          </cell>
          <cell r="F71">
            <v>0</v>
          </cell>
          <cell r="G71">
            <v>27.989700000000003</v>
          </cell>
          <cell r="I71">
            <v>0</v>
          </cell>
        </row>
        <row r="72">
          <cell r="A72" t="str">
            <v>H00003</v>
          </cell>
          <cell r="B72" t="str">
            <v>Chuveiro plastico</v>
          </cell>
          <cell r="D72">
            <v>5</v>
          </cell>
          <cell r="E72" t="str">
            <v>cj</v>
          </cell>
          <cell r="F72">
            <v>0</v>
          </cell>
          <cell r="G72">
            <v>14.15996</v>
          </cell>
          <cell r="I72">
            <v>0</v>
          </cell>
        </row>
        <row r="73">
          <cell r="A73" t="str">
            <v>H00014</v>
          </cell>
          <cell r="B73" t="str">
            <v>Cuba de aço inox de 500x400x200mm em chapa 20.304, incluindo  válvula de escoamento.</v>
          </cell>
          <cell r="D73">
            <v>5</v>
          </cell>
          <cell r="E73" t="str">
            <v>cj</v>
          </cell>
          <cell r="F73">
            <v>0</v>
          </cell>
          <cell r="G73">
            <v>135.16141071906864</v>
          </cell>
          <cell r="I73">
            <v>0</v>
          </cell>
        </row>
        <row r="74">
          <cell r="A74" t="str">
            <v>H00015</v>
          </cell>
          <cell r="B74" t="str">
            <v>Banca granito cinza l=60cm e=2,5cm em parede, s/apoio</v>
          </cell>
          <cell r="D74">
            <v>5</v>
          </cell>
          <cell r="E74" t="str">
            <v>m</v>
          </cell>
          <cell r="F74">
            <v>0</v>
          </cell>
          <cell r="G74">
            <v>162.62535410706272</v>
          </cell>
          <cell r="I74">
            <v>0</v>
          </cell>
        </row>
        <row r="75">
          <cell r="A75" t="str">
            <v>H00056</v>
          </cell>
          <cell r="B75" t="str">
            <v xml:space="preserve">Caixa  pre-moldada de concreto armado, e=0,07 m, secao interna  de 0,40x0,54m e 0,41 m &lt;= h &lt; =0,80m, </v>
          </cell>
          <cell r="D75">
            <v>5</v>
          </cell>
          <cell r="E75" t="str">
            <v>un</v>
          </cell>
          <cell r="F75">
            <v>0</v>
          </cell>
          <cell r="G75">
            <v>52.93</v>
          </cell>
          <cell r="I75">
            <v>0</v>
          </cell>
        </row>
        <row r="76">
          <cell r="A76" t="str">
            <v>H00057</v>
          </cell>
          <cell r="B76" t="str">
            <v>Abracadeira</v>
          </cell>
          <cell r="D76">
            <v>5</v>
          </cell>
          <cell r="E76" t="str">
            <v>un</v>
          </cell>
          <cell r="F76">
            <v>0</v>
          </cell>
          <cell r="G76">
            <v>0.98750000000000004</v>
          </cell>
          <cell r="I76">
            <v>0</v>
          </cell>
        </row>
        <row r="77">
          <cell r="A77" t="str">
            <v>H00058</v>
          </cell>
          <cell r="B77" t="str">
            <v>Caixa para registro</v>
          </cell>
          <cell r="D77">
            <v>5</v>
          </cell>
          <cell r="E77" t="str">
            <v>un</v>
          </cell>
          <cell r="F77">
            <v>0</v>
          </cell>
          <cell r="G77">
            <v>107.41983676923074</v>
          </cell>
          <cell r="I77">
            <v>0</v>
          </cell>
        </row>
        <row r="78">
          <cell r="A78" t="str">
            <v>H00090</v>
          </cell>
          <cell r="B78" t="str">
            <v>Tubo de PVC  p/ água  DN=20mm</v>
          </cell>
          <cell r="D78">
            <v>5</v>
          </cell>
          <cell r="E78" t="str">
            <v>m</v>
          </cell>
          <cell r="F78">
            <v>0</v>
          </cell>
          <cell r="G78">
            <v>1.5009999999999999</v>
          </cell>
          <cell r="I78">
            <v>0</v>
          </cell>
        </row>
        <row r="79">
          <cell r="A79" t="str">
            <v>H00099</v>
          </cell>
          <cell r="B79" t="str">
            <v>Tubo de PVC  p/ água  DN=32 a 110mm</v>
          </cell>
          <cell r="D79">
            <v>5</v>
          </cell>
          <cell r="E79" t="str">
            <v>m</v>
          </cell>
          <cell r="F79">
            <v>0</v>
          </cell>
          <cell r="G79">
            <v>5.1349999999999998</v>
          </cell>
          <cell r="I79">
            <v>0</v>
          </cell>
        </row>
        <row r="80">
          <cell r="A80" t="str">
            <v>H00100</v>
          </cell>
          <cell r="B80" t="str">
            <v>Tubo de PVC  150mm</v>
          </cell>
          <cell r="D80">
            <v>5</v>
          </cell>
          <cell r="E80" t="str">
            <v>m</v>
          </cell>
          <cell r="F80">
            <v>0</v>
          </cell>
          <cell r="G80">
            <v>15.010000000000002</v>
          </cell>
          <cell r="I80">
            <v>0</v>
          </cell>
        </row>
        <row r="81">
          <cell r="B81" t="str">
            <v>MAT-ELETRICA</v>
          </cell>
          <cell r="F81">
            <v>0</v>
          </cell>
          <cell r="G81">
            <v>0</v>
          </cell>
        </row>
        <row r="82">
          <cell r="A82" t="str">
            <v>L00280</v>
          </cell>
          <cell r="B82" t="str">
            <v>Cabos e acessórios</v>
          </cell>
          <cell r="D82">
            <v>5</v>
          </cell>
          <cell r="E82" t="str">
            <v>cj</v>
          </cell>
          <cell r="F82">
            <v>0</v>
          </cell>
          <cell r="G82">
            <v>70799.515599999999</v>
          </cell>
          <cell r="I82">
            <v>0</v>
          </cell>
        </row>
        <row r="83">
          <cell r="A83" t="str">
            <v>L00285</v>
          </cell>
          <cell r="B83" t="str">
            <v>Materiais de distribuição de força e aterramento</v>
          </cell>
          <cell r="D83">
            <v>5</v>
          </cell>
          <cell r="E83" t="str">
            <v>cj</v>
          </cell>
          <cell r="F83">
            <v>0</v>
          </cell>
          <cell r="G83">
            <v>31317.701400000005</v>
          </cell>
          <cell r="I83">
            <v>0</v>
          </cell>
        </row>
        <row r="84">
          <cell r="A84" t="str">
            <v>L00300</v>
          </cell>
          <cell r="B84" t="str">
            <v>Materiais para força, controle e  aterramento</v>
          </cell>
          <cell r="D84">
            <v>5</v>
          </cell>
          <cell r="E84" t="str">
            <v>cj</v>
          </cell>
          <cell r="F84">
            <v>0</v>
          </cell>
          <cell r="G84">
            <v>38157</v>
          </cell>
          <cell r="I84">
            <v>0</v>
          </cell>
        </row>
        <row r="85">
          <cell r="A85" t="str">
            <v>L00305</v>
          </cell>
          <cell r="B85" t="str">
            <v>Materiais p/Iluminação externa</v>
          </cell>
          <cell r="D85">
            <v>5</v>
          </cell>
          <cell r="E85" t="str">
            <v>cj</v>
          </cell>
          <cell r="F85">
            <v>0</v>
          </cell>
          <cell r="G85">
            <v>33082.04</v>
          </cell>
          <cell r="I85">
            <v>0</v>
          </cell>
        </row>
        <row r="86">
          <cell r="A86" t="str">
            <v>L00315</v>
          </cell>
          <cell r="B86" t="str">
            <v>Materiais p/Iluminação interna</v>
          </cell>
          <cell r="D86">
            <v>5</v>
          </cell>
          <cell r="E86" t="str">
            <v>cj</v>
          </cell>
          <cell r="F86">
            <v>0</v>
          </cell>
          <cell r="G86">
            <v>39667.0455</v>
          </cell>
          <cell r="I86">
            <v>0</v>
          </cell>
        </row>
        <row r="87">
          <cell r="A87" t="str">
            <v>L00325</v>
          </cell>
          <cell r="B87" t="str">
            <v>Materiais p/ sistema de proteção</v>
          </cell>
          <cell r="D87">
            <v>5</v>
          </cell>
          <cell r="E87" t="str">
            <v>m</v>
          </cell>
          <cell r="F87">
            <v>0</v>
          </cell>
          <cell r="G87">
            <v>7228.5</v>
          </cell>
          <cell r="I87">
            <v>0</v>
          </cell>
        </row>
        <row r="88">
          <cell r="A88" t="str">
            <v>L00335</v>
          </cell>
          <cell r="B88" t="str">
            <v>Materiais p/ Instalção hidráulica água fria</v>
          </cell>
          <cell r="D88">
            <v>5</v>
          </cell>
          <cell r="E88" t="str">
            <v>m</v>
          </cell>
          <cell r="F88">
            <v>0</v>
          </cell>
          <cell r="G88">
            <v>586.18790000000001</v>
          </cell>
          <cell r="I88">
            <v>0</v>
          </cell>
        </row>
        <row r="89">
          <cell r="A89" t="str">
            <v>L00340</v>
          </cell>
          <cell r="B89" t="str">
            <v>Materiais p/ Instalçaõ esgoto sanitário</v>
          </cell>
          <cell r="D89">
            <v>5</v>
          </cell>
          <cell r="E89" t="str">
            <v>m</v>
          </cell>
          <cell r="F89">
            <v>0</v>
          </cell>
          <cell r="G89">
            <v>1106.79</v>
          </cell>
          <cell r="I89">
            <v>0</v>
          </cell>
        </row>
        <row r="90">
          <cell r="A90" t="str">
            <v>L00341</v>
          </cell>
          <cell r="B90" t="str">
            <v xml:space="preserve">Instalação da elevatória inclusive conjuntos moto bomba </v>
          </cell>
          <cell r="D90">
            <v>5</v>
          </cell>
          <cell r="E90" t="str">
            <v>un</v>
          </cell>
          <cell r="F90">
            <v>0</v>
          </cell>
          <cell r="G90">
            <v>1979.0107692307693</v>
          </cell>
          <cell r="I90">
            <v>0</v>
          </cell>
        </row>
        <row r="91">
          <cell r="B91" t="str">
            <v>MATERIAIS DIVEROS</v>
          </cell>
          <cell r="F91">
            <v>0</v>
          </cell>
          <cell r="G91">
            <v>0</v>
          </cell>
          <cell r="I91">
            <v>0</v>
          </cell>
        </row>
        <row r="92">
          <cell r="A92" t="str">
            <v>M10001</v>
          </cell>
          <cell r="B92" t="str">
            <v>Broca série 12</v>
          </cell>
          <cell r="D92">
            <v>5</v>
          </cell>
          <cell r="E92" t="str">
            <v>jg</v>
          </cell>
          <cell r="F92">
            <v>152.22417272865763</v>
          </cell>
          <cell r="G92">
            <v>898.23</v>
          </cell>
          <cell r="I92">
            <v>136732.32</v>
          </cell>
        </row>
        <row r="93">
          <cell r="A93" t="str">
            <v>M10002</v>
          </cell>
          <cell r="B93" t="str">
            <v>Dinamite 60% Gelatina</v>
          </cell>
          <cell r="D93">
            <v>5</v>
          </cell>
          <cell r="E93" t="str">
            <v>kg</v>
          </cell>
          <cell r="F93">
            <v>6917.5888999999997</v>
          </cell>
          <cell r="G93">
            <v>3.4364999999999997</v>
          </cell>
          <cell r="I93">
            <v>23772.29</v>
          </cell>
        </row>
        <row r="94">
          <cell r="A94" t="str">
            <v>M10003</v>
          </cell>
          <cell r="B94" t="str">
            <v>Estopim</v>
          </cell>
          <cell r="D94">
            <v>5</v>
          </cell>
          <cell r="E94" t="str">
            <v>m</v>
          </cell>
          <cell r="F94">
            <v>3398.2147000000004</v>
          </cell>
          <cell r="G94">
            <v>0.75049999999999994</v>
          </cell>
          <cell r="I94">
            <v>2550.36</v>
          </cell>
        </row>
        <row r="95">
          <cell r="A95" t="str">
            <v>M10004</v>
          </cell>
          <cell r="B95" t="str">
            <v>Espoleta simples</v>
          </cell>
          <cell r="D95">
            <v>5</v>
          </cell>
          <cell r="E95" t="str">
            <v>un</v>
          </cell>
          <cell r="F95">
            <v>6295.9876999999997</v>
          </cell>
          <cell r="G95">
            <v>0.69520000000000004</v>
          </cell>
          <cell r="I95">
            <v>4376.97</v>
          </cell>
        </row>
        <row r="96">
          <cell r="A96" t="str">
            <v>M10005</v>
          </cell>
          <cell r="B96" t="str">
            <v>Brinel de 3,2mm</v>
          </cell>
          <cell r="D96">
            <v>5</v>
          </cell>
          <cell r="E96" t="str">
            <v>un</v>
          </cell>
          <cell r="F96">
            <v>0</v>
          </cell>
          <cell r="G96">
            <v>8.6900000000000013</v>
          </cell>
          <cell r="I96">
            <v>0</v>
          </cell>
        </row>
        <row r="97">
          <cell r="A97" t="str">
            <v>M10006</v>
          </cell>
          <cell r="B97" t="str">
            <v>Cordel detonador NP10</v>
          </cell>
          <cell r="D97">
            <v>5</v>
          </cell>
          <cell r="E97" t="str">
            <v>m</v>
          </cell>
          <cell r="F97">
            <v>19522.513700000003</v>
          </cell>
          <cell r="G97">
            <v>0.57669999999999999</v>
          </cell>
          <cell r="I97">
            <v>11258.63</v>
          </cell>
        </row>
        <row r="98">
          <cell r="A98" t="str">
            <v>M10007</v>
          </cell>
          <cell r="B98" t="str">
            <v xml:space="preserve">Retardador de Cordel </v>
          </cell>
          <cell r="D98">
            <v>5</v>
          </cell>
          <cell r="E98" t="str">
            <v>un</v>
          </cell>
          <cell r="F98">
            <v>5391.1324427410409</v>
          </cell>
          <cell r="G98">
            <v>9.48</v>
          </cell>
          <cell r="I98">
            <v>51107.94</v>
          </cell>
        </row>
        <row r="99">
          <cell r="A99" t="str">
            <v>M10008</v>
          </cell>
          <cell r="B99" t="str">
            <v>Abracadeira</v>
          </cell>
          <cell r="D99">
            <v>5</v>
          </cell>
          <cell r="E99" t="str">
            <v>un</v>
          </cell>
          <cell r="F99" t="e">
            <v>#VALUE!</v>
          </cell>
          <cell r="G99">
            <v>2.0599282041958049</v>
          </cell>
          <cell r="I99" t="e">
            <v>#VALUE!</v>
          </cell>
        </row>
        <row r="100">
          <cell r="F100">
            <v>0</v>
          </cell>
          <cell r="G100">
            <v>0</v>
          </cell>
        </row>
        <row r="101">
          <cell r="F101">
            <v>0</v>
          </cell>
          <cell r="G101">
            <v>0</v>
          </cell>
        </row>
        <row r="102">
          <cell r="A102" t="str">
            <v>M20501</v>
          </cell>
          <cell r="B102" t="str">
            <v>Arenoso</v>
          </cell>
          <cell r="D102">
            <v>5</v>
          </cell>
          <cell r="E102" t="str">
            <v>m3</v>
          </cell>
          <cell r="F102">
            <v>0</v>
          </cell>
          <cell r="G102">
            <v>17.380000000000003</v>
          </cell>
          <cell r="I102">
            <v>0</v>
          </cell>
        </row>
        <row r="103">
          <cell r="A103" t="str">
            <v>M20502</v>
          </cell>
          <cell r="B103" t="str">
            <v>Areia P/ aterro</v>
          </cell>
          <cell r="D103">
            <v>5</v>
          </cell>
          <cell r="E103" t="str">
            <v>m3</v>
          </cell>
          <cell r="F103">
            <v>1761.2060229490951</v>
          </cell>
          <cell r="G103">
            <v>20.183599375692328</v>
          </cell>
          <cell r="I103">
            <v>35547.480000000003</v>
          </cell>
        </row>
        <row r="104">
          <cell r="A104" t="str">
            <v>M20503</v>
          </cell>
          <cell r="B104" t="str">
            <v>Areia</v>
          </cell>
          <cell r="D104">
            <v>5</v>
          </cell>
          <cell r="E104" t="str">
            <v>m3</v>
          </cell>
          <cell r="F104">
            <v>872.63697210000009</v>
          </cell>
          <cell r="G104">
            <v>28.44</v>
          </cell>
          <cell r="I104">
            <v>24817.8</v>
          </cell>
        </row>
        <row r="105">
          <cell r="A105" t="str">
            <v>M20504</v>
          </cell>
          <cell r="B105" t="str">
            <v>Solo para aterro</v>
          </cell>
          <cell r="D105">
            <v>5</v>
          </cell>
          <cell r="E105" t="str">
            <v>m3</v>
          </cell>
          <cell r="F105">
            <v>25967.57961399234</v>
          </cell>
          <cell r="G105">
            <v>14.22</v>
          </cell>
          <cell r="I105">
            <v>369258.98</v>
          </cell>
        </row>
        <row r="106">
          <cell r="A106" t="str">
            <v>M20505</v>
          </cell>
          <cell r="B106" t="str">
            <v>Cascalho ou saibro</v>
          </cell>
          <cell r="D106">
            <v>5</v>
          </cell>
          <cell r="E106" t="str">
            <v>m3</v>
          </cell>
          <cell r="F106">
            <v>228.2</v>
          </cell>
          <cell r="G106">
            <v>26.07</v>
          </cell>
          <cell r="I106">
            <v>5949.17</v>
          </cell>
        </row>
        <row r="107">
          <cell r="A107" t="str">
            <v>M20506</v>
          </cell>
          <cell r="B107" t="str">
            <v>Solo argiloso</v>
          </cell>
          <cell r="D107">
            <v>5</v>
          </cell>
          <cell r="E107" t="str">
            <v>m3</v>
          </cell>
          <cell r="F107">
            <v>4592.6400000000003</v>
          </cell>
          <cell r="G107">
            <v>20.54</v>
          </cell>
          <cell r="I107">
            <v>94332.83</v>
          </cell>
        </row>
        <row r="108">
          <cell r="A108" t="str">
            <v>M20508</v>
          </cell>
          <cell r="B108" t="str">
            <v>Cimento portland (saco)</v>
          </cell>
          <cell r="D108">
            <v>5</v>
          </cell>
          <cell r="E108" t="str">
            <v>kg</v>
          </cell>
          <cell r="F108">
            <v>320910.21576546121</v>
          </cell>
          <cell r="G108">
            <v>0.28439999999999999</v>
          </cell>
          <cell r="I108">
            <v>91266.87</v>
          </cell>
        </row>
        <row r="109">
          <cell r="A109" t="str">
            <v>M20509</v>
          </cell>
          <cell r="B109" t="str">
            <v>Cimento pozolânico</v>
          </cell>
          <cell r="D109">
            <v>5</v>
          </cell>
          <cell r="E109" t="str">
            <v>kg</v>
          </cell>
          <cell r="F109">
            <v>0</v>
          </cell>
          <cell r="G109">
            <v>0.25596000000000002</v>
          </cell>
          <cell r="I109">
            <v>0</v>
          </cell>
        </row>
        <row r="110">
          <cell r="A110" t="str">
            <v>M20517</v>
          </cell>
          <cell r="B110" t="str">
            <v>Brita 1</v>
          </cell>
          <cell r="D110">
            <v>5</v>
          </cell>
          <cell r="E110" t="str">
            <v>m3</v>
          </cell>
          <cell r="F110">
            <v>517.65980000000002</v>
          </cell>
          <cell r="G110">
            <v>51.35</v>
          </cell>
          <cell r="I110">
            <v>26581.83</v>
          </cell>
        </row>
        <row r="111">
          <cell r="A111" t="str">
            <v>M20518</v>
          </cell>
          <cell r="B111" t="str">
            <v>Brita 2</v>
          </cell>
          <cell r="D111">
            <v>5</v>
          </cell>
          <cell r="E111" t="str">
            <v>m3</v>
          </cell>
          <cell r="F111">
            <v>0</v>
          </cell>
          <cell r="G111">
            <v>47.400000000000006</v>
          </cell>
          <cell r="I111">
            <v>0</v>
          </cell>
        </row>
        <row r="112">
          <cell r="A112" t="str">
            <v>M20519</v>
          </cell>
          <cell r="B112" t="str">
            <v>Brita 3</v>
          </cell>
          <cell r="D112">
            <v>5</v>
          </cell>
          <cell r="E112" t="str">
            <v>m3</v>
          </cell>
          <cell r="F112">
            <v>35.598240000000004</v>
          </cell>
          <cell r="G112">
            <v>35.550000000000004</v>
          </cell>
          <cell r="I112">
            <v>1265.52</v>
          </cell>
        </row>
        <row r="113">
          <cell r="A113" t="str">
            <v>M20520</v>
          </cell>
          <cell r="B113" t="str">
            <v>Pedra bruta</v>
          </cell>
          <cell r="D113">
            <v>5</v>
          </cell>
          <cell r="E113" t="str">
            <v>m3</v>
          </cell>
          <cell r="F113">
            <v>7.3439999999999994</v>
          </cell>
          <cell r="G113">
            <v>35.550000000000004</v>
          </cell>
          <cell r="I113">
            <v>261.08</v>
          </cell>
        </row>
        <row r="114">
          <cell r="A114" t="str">
            <v>M20521</v>
          </cell>
          <cell r="B114" t="str">
            <v>Pó de pedra</v>
          </cell>
          <cell r="D114">
            <v>5</v>
          </cell>
          <cell r="E114" t="str">
            <v>m3</v>
          </cell>
          <cell r="F114">
            <v>1</v>
          </cell>
          <cell r="G114">
            <v>26.006483999999986</v>
          </cell>
          <cell r="I114">
            <v>26.01</v>
          </cell>
        </row>
        <row r="115">
          <cell r="A115" t="str">
            <v>M20525</v>
          </cell>
          <cell r="B115" t="str">
            <v>Brita Graduada</v>
          </cell>
          <cell r="D115">
            <v>5</v>
          </cell>
          <cell r="E115" t="str">
            <v>m3</v>
          </cell>
          <cell r="F115">
            <v>0</v>
          </cell>
          <cell r="G115">
            <v>43.45</v>
          </cell>
          <cell r="I115">
            <v>0</v>
          </cell>
        </row>
        <row r="116">
          <cell r="A116" t="str">
            <v>M21006</v>
          </cell>
          <cell r="B116" t="str">
            <v>Chapa madeirit resinada 6mm</v>
          </cell>
          <cell r="D116">
            <v>5</v>
          </cell>
          <cell r="E116" t="str">
            <v>m2</v>
          </cell>
          <cell r="F116">
            <v>0</v>
          </cell>
          <cell r="G116">
            <v>5.1349999999999998</v>
          </cell>
          <cell r="I116">
            <v>0</v>
          </cell>
        </row>
        <row r="117">
          <cell r="A117" t="str">
            <v>M21012</v>
          </cell>
          <cell r="B117" t="str">
            <v>Chapa madeirit resinada 12mm</v>
          </cell>
          <cell r="D117">
            <v>5</v>
          </cell>
          <cell r="E117" t="str">
            <v>m2</v>
          </cell>
          <cell r="F117">
            <v>1927.9659999999999</v>
          </cell>
          <cell r="G117">
            <v>9.0850000000000009</v>
          </cell>
          <cell r="I117">
            <v>17515.57</v>
          </cell>
        </row>
        <row r="118">
          <cell r="A118" t="str">
            <v>M21027</v>
          </cell>
          <cell r="B118" t="str">
            <v>Madeira massaranduba serrada</v>
          </cell>
          <cell r="D118">
            <v>5</v>
          </cell>
          <cell r="E118" t="str">
            <v>m3</v>
          </cell>
          <cell r="F118">
            <v>0</v>
          </cell>
          <cell r="G118">
            <v>1185</v>
          </cell>
          <cell r="I118">
            <v>0</v>
          </cell>
        </row>
        <row r="119">
          <cell r="A119" t="str">
            <v>M21036</v>
          </cell>
          <cell r="B119" t="str">
            <v>Sarrafo agreste 1"x3"</v>
          </cell>
          <cell r="D119">
            <v>5</v>
          </cell>
          <cell r="E119" t="str">
            <v>m</v>
          </cell>
          <cell r="F119">
            <v>8905.1768715266207</v>
          </cell>
          <cell r="G119">
            <v>1.0270000000000001</v>
          </cell>
          <cell r="I119">
            <v>9145.6200000000008</v>
          </cell>
        </row>
        <row r="120">
          <cell r="A120" t="str">
            <v>M21041</v>
          </cell>
          <cell r="B120" t="str">
            <v>Barrote agreste 3"x3"</v>
          </cell>
          <cell r="D120">
            <v>5</v>
          </cell>
          <cell r="E120" t="str">
            <v>m</v>
          </cell>
          <cell r="F120">
            <v>19493.073500000002</v>
          </cell>
          <cell r="G120">
            <v>2.8440000000000003</v>
          </cell>
          <cell r="I120">
            <v>55438.3</v>
          </cell>
        </row>
        <row r="121">
          <cell r="A121" t="str">
            <v>M21051</v>
          </cell>
          <cell r="B121" t="str">
            <v>Tabua agreste  1"x12"</v>
          </cell>
          <cell r="D121">
            <v>5</v>
          </cell>
          <cell r="E121" t="str">
            <v>m</v>
          </cell>
          <cell r="F121">
            <v>834.69246214046916</v>
          </cell>
          <cell r="G121">
            <v>3.6339999999999999</v>
          </cell>
          <cell r="I121">
            <v>3033.27</v>
          </cell>
        </row>
        <row r="122">
          <cell r="A122" t="str">
            <v>M21055</v>
          </cell>
          <cell r="B122" t="str">
            <v>Barrote em massaranduba 2,5x5cm</v>
          </cell>
          <cell r="D122">
            <v>5</v>
          </cell>
          <cell r="E122" t="str">
            <v>m</v>
          </cell>
          <cell r="F122">
            <v>0</v>
          </cell>
          <cell r="G122">
            <v>1.2640000000000002</v>
          </cell>
          <cell r="I122">
            <v>0</v>
          </cell>
        </row>
        <row r="123">
          <cell r="A123" t="str">
            <v>M21056</v>
          </cell>
          <cell r="B123" t="str">
            <v>Pranchao de madeira de 30x6cm</v>
          </cell>
          <cell r="D123">
            <v>5</v>
          </cell>
          <cell r="E123" t="str">
            <v>m2</v>
          </cell>
          <cell r="F123">
            <v>2424.8315937929133</v>
          </cell>
          <cell r="G123">
            <v>29.23</v>
          </cell>
          <cell r="I123">
            <v>70877.83</v>
          </cell>
        </row>
        <row r="124">
          <cell r="A124" t="str">
            <v>M21517</v>
          </cell>
          <cell r="B124" t="str">
            <v>Aco ca-50</v>
          </cell>
          <cell r="D124">
            <v>5</v>
          </cell>
          <cell r="E124" t="str">
            <v>kg</v>
          </cell>
          <cell r="F124">
            <v>37882.645499999999</v>
          </cell>
          <cell r="G124">
            <v>3.081</v>
          </cell>
          <cell r="I124">
            <v>116716.43</v>
          </cell>
        </row>
        <row r="125">
          <cell r="A125" t="str">
            <v>M21518</v>
          </cell>
          <cell r="B125" t="str">
            <v>Aco ca-60</v>
          </cell>
          <cell r="D125">
            <v>5</v>
          </cell>
          <cell r="E125" t="str">
            <v>kg</v>
          </cell>
          <cell r="F125">
            <v>742.245</v>
          </cell>
          <cell r="G125">
            <v>3.7812930402930385</v>
          </cell>
          <cell r="I125">
            <v>2806.65</v>
          </cell>
        </row>
        <row r="126">
          <cell r="A126" t="str">
            <v>M21519</v>
          </cell>
          <cell r="B126" t="str">
            <v>Insertes metálicos</v>
          </cell>
          <cell r="D126">
            <v>5</v>
          </cell>
          <cell r="E126" t="str">
            <v>kg</v>
          </cell>
          <cell r="F126">
            <v>0</v>
          </cell>
          <cell r="G126">
            <v>6.32</v>
          </cell>
          <cell r="I126">
            <v>0</v>
          </cell>
        </row>
        <row r="127">
          <cell r="A127" t="str">
            <v>M21520</v>
          </cell>
          <cell r="B127" t="str">
            <v xml:space="preserve">Guarda corpo metálico </v>
          </cell>
          <cell r="D127">
            <v>5</v>
          </cell>
          <cell r="E127" t="str">
            <v>kg</v>
          </cell>
          <cell r="F127">
            <v>0</v>
          </cell>
          <cell r="G127">
            <v>7.11</v>
          </cell>
          <cell r="I127">
            <v>0</v>
          </cell>
        </row>
        <row r="128">
          <cell r="A128" t="str">
            <v>M21521</v>
          </cell>
          <cell r="B128" t="str">
            <v>Tela de aço ca-60</v>
          </cell>
          <cell r="D128">
            <v>5</v>
          </cell>
          <cell r="E128" t="str">
            <v>kg</v>
          </cell>
          <cell r="F128">
            <v>4218.21</v>
          </cell>
          <cell r="G128">
            <v>3.0949811769230764</v>
          </cell>
          <cell r="I128">
            <v>13055.28</v>
          </cell>
        </row>
        <row r="129">
          <cell r="A129" t="str">
            <v>M22515</v>
          </cell>
          <cell r="B129" t="str">
            <v>Tijolo maçico</v>
          </cell>
          <cell r="D129">
            <v>5</v>
          </cell>
          <cell r="E129" t="str">
            <v>un</v>
          </cell>
          <cell r="F129">
            <v>0</v>
          </cell>
          <cell r="G129">
            <v>0.15800000000000003</v>
          </cell>
          <cell r="I129">
            <v>0</v>
          </cell>
        </row>
        <row r="130">
          <cell r="A130" t="str">
            <v>M22520</v>
          </cell>
          <cell r="B130" t="str">
            <v>Bloco ceramico (9x14x19)</v>
          </cell>
          <cell r="D130">
            <v>5</v>
          </cell>
          <cell r="E130" t="str">
            <v>un</v>
          </cell>
          <cell r="F130">
            <v>22246.720000000001</v>
          </cell>
          <cell r="G130">
            <v>0.19750000000000001</v>
          </cell>
          <cell r="I130">
            <v>4393.7299999999996</v>
          </cell>
        </row>
        <row r="131">
          <cell r="A131" t="str">
            <v>M22531</v>
          </cell>
          <cell r="B131" t="str">
            <v>Bloco concreto 14x19x39cm</v>
          </cell>
          <cell r="D131">
            <v>5</v>
          </cell>
          <cell r="E131" t="str">
            <v>un</v>
          </cell>
          <cell r="F131">
            <v>0</v>
          </cell>
          <cell r="G131">
            <v>1.5009999999999999</v>
          </cell>
          <cell r="I131">
            <v>0</v>
          </cell>
        </row>
        <row r="132">
          <cell r="A132" t="str">
            <v>M22532</v>
          </cell>
          <cell r="B132" t="str">
            <v>Bloco concreto 9x14x39cm</v>
          </cell>
          <cell r="D132">
            <v>5</v>
          </cell>
          <cell r="E132" t="str">
            <v>un</v>
          </cell>
          <cell r="F132">
            <v>0</v>
          </cell>
          <cell r="G132">
            <v>1.0665000000000002</v>
          </cell>
          <cell r="I132">
            <v>0</v>
          </cell>
        </row>
        <row r="133">
          <cell r="A133" t="str">
            <v>M23001</v>
          </cell>
          <cell r="B133" t="str">
            <v>Combogo de cimento 39x22x15cm</v>
          </cell>
          <cell r="D133">
            <v>5</v>
          </cell>
          <cell r="E133" t="str">
            <v>un</v>
          </cell>
          <cell r="F133">
            <v>192</v>
          </cell>
          <cell r="G133">
            <v>1.4220000000000002</v>
          </cell>
          <cell r="I133">
            <v>273.02</v>
          </cell>
        </row>
        <row r="134">
          <cell r="A134" t="str">
            <v>M23051</v>
          </cell>
          <cell r="B134" t="str">
            <v>Telha volgatex</v>
          </cell>
          <cell r="D134">
            <v>5</v>
          </cell>
          <cell r="E134" t="str">
            <v>m2</v>
          </cell>
          <cell r="F134">
            <v>0</v>
          </cell>
          <cell r="G134">
            <v>5.1349999999999998</v>
          </cell>
          <cell r="I134">
            <v>0</v>
          </cell>
        </row>
        <row r="135">
          <cell r="A135" t="str">
            <v>M24003</v>
          </cell>
          <cell r="B135" t="str">
            <v>Mourão de concreto de 15x15cm com H=2,60m</v>
          </cell>
          <cell r="D135">
            <v>5</v>
          </cell>
          <cell r="E135" t="str">
            <v>un</v>
          </cell>
          <cell r="F135">
            <v>421.2</v>
          </cell>
          <cell r="G135">
            <v>17.380000000000003</v>
          </cell>
          <cell r="I135">
            <v>7320.46</v>
          </cell>
        </row>
        <row r="136">
          <cell r="A136" t="str">
            <v>M24004</v>
          </cell>
          <cell r="B136" t="str">
            <v>Tela de arame galvanizado quadrangular</v>
          </cell>
          <cell r="D136">
            <v>5</v>
          </cell>
          <cell r="E136" t="str">
            <v>m2</v>
          </cell>
          <cell r="F136">
            <v>0</v>
          </cell>
          <cell r="G136">
            <v>7.5050000000000008</v>
          </cell>
          <cell r="I136">
            <v>0</v>
          </cell>
        </row>
        <row r="137">
          <cell r="A137" t="str">
            <v>M24005</v>
          </cell>
          <cell r="B137" t="str">
            <v>Laje pré-moldada</v>
          </cell>
          <cell r="D137">
            <v>5</v>
          </cell>
          <cell r="E137" t="str">
            <v>m2</v>
          </cell>
          <cell r="F137">
            <v>0</v>
          </cell>
          <cell r="G137">
            <v>22.12</v>
          </cell>
          <cell r="I137">
            <v>0</v>
          </cell>
        </row>
        <row r="138">
          <cell r="A138" t="str">
            <v>M24006</v>
          </cell>
          <cell r="B138" t="str">
            <v>Telha canalete 49</v>
          </cell>
          <cell r="D138">
            <v>5</v>
          </cell>
          <cell r="E138" t="str">
            <v>m2</v>
          </cell>
          <cell r="F138">
            <v>0</v>
          </cell>
          <cell r="G138">
            <v>49.405818905454538</v>
          </cell>
          <cell r="I138">
            <v>0</v>
          </cell>
        </row>
        <row r="139">
          <cell r="A139" t="str">
            <v>M24053</v>
          </cell>
          <cell r="B139" t="str">
            <v>Junta Fungenband O-22</v>
          </cell>
          <cell r="D139">
            <v>5</v>
          </cell>
          <cell r="E139" t="str">
            <v>m</v>
          </cell>
          <cell r="F139">
            <v>0</v>
          </cell>
          <cell r="G139">
            <v>51.35</v>
          </cell>
          <cell r="I139">
            <v>0</v>
          </cell>
        </row>
        <row r="140">
          <cell r="A140" t="str">
            <v>M26560</v>
          </cell>
          <cell r="B140" t="str">
            <v>Prego - preco medio das bitolas</v>
          </cell>
          <cell r="D140">
            <v>5</v>
          </cell>
          <cell r="E140" t="str">
            <v>kg</v>
          </cell>
          <cell r="F140">
            <v>2615.9227999999998</v>
          </cell>
          <cell r="G140">
            <v>4.3450000000000006</v>
          </cell>
          <cell r="I140">
            <v>11366.18</v>
          </cell>
        </row>
        <row r="141">
          <cell r="A141" t="str">
            <v>M27010</v>
          </cell>
          <cell r="B141" t="str">
            <v>Arame recozido n.18 bwg</v>
          </cell>
          <cell r="D141">
            <v>5</v>
          </cell>
          <cell r="E141" t="str">
            <v>kg</v>
          </cell>
          <cell r="F141">
            <v>1103.5683000000001</v>
          </cell>
          <cell r="G141">
            <v>3.7919999999999998</v>
          </cell>
          <cell r="I141">
            <v>4184.7299999999996</v>
          </cell>
        </row>
        <row r="142">
          <cell r="A142" t="str">
            <v>M27015</v>
          </cell>
          <cell r="B142" t="str">
            <v>Arame farpado</v>
          </cell>
          <cell r="D142">
            <v>5</v>
          </cell>
          <cell r="E142" t="str">
            <v>m</v>
          </cell>
          <cell r="F142">
            <v>13197.6</v>
          </cell>
          <cell r="G142">
            <v>0.26070000000000004</v>
          </cell>
          <cell r="I142">
            <v>3440.61</v>
          </cell>
        </row>
        <row r="143">
          <cell r="A143" t="str">
            <v>M27016</v>
          </cell>
          <cell r="B143" t="str">
            <v>Arame galvanizado</v>
          </cell>
          <cell r="D143">
            <v>5</v>
          </cell>
          <cell r="E143" t="str">
            <v>kg</v>
          </cell>
          <cell r="F143">
            <v>140.4</v>
          </cell>
          <cell r="G143">
            <v>5.9250000000000007</v>
          </cell>
          <cell r="I143">
            <v>831.87</v>
          </cell>
        </row>
        <row r="144">
          <cell r="A144" t="str">
            <v>M28033</v>
          </cell>
          <cell r="B144" t="str">
            <v>Porta de madeira de lei</v>
          </cell>
          <cell r="D144">
            <v>5</v>
          </cell>
          <cell r="E144" t="str">
            <v>m2</v>
          </cell>
          <cell r="F144">
            <v>0</v>
          </cell>
          <cell r="G144">
            <v>86.9</v>
          </cell>
          <cell r="I144">
            <v>0</v>
          </cell>
        </row>
        <row r="145">
          <cell r="A145" t="str">
            <v>M28055</v>
          </cell>
          <cell r="B145" t="str">
            <v>Guarnição de madeira de lei</v>
          </cell>
          <cell r="D145">
            <v>5</v>
          </cell>
          <cell r="E145" t="str">
            <v>un</v>
          </cell>
          <cell r="F145">
            <v>0</v>
          </cell>
          <cell r="G145">
            <v>71.100000000000009</v>
          </cell>
          <cell r="I145">
            <v>0</v>
          </cell>
        </row>
        <row r="146">
          <cell r="A146" t="str">
            <v>M28095</v>
          </cell>
          <cell r="B146" t="str">
            <v>Fechadura</v>
          </cell>
          <cell r="D146">
            <v>5</v>
          </cell>
          <cell r="E146" t="str">
            <v>un</v>
          </cell>
          <cell r="F146">
            <v>0</v>
          </cell>
          <cell r="G146">
            <v>35.550000000000004</v>
          </cell>
          <cell r="I146">
            <v>0</v>
          </cell>
        </row>
        <row r="147">
          <cell r="A147" t="str">
            <v>M28096</v>
          </cell>
          <cell r="B147" t="str">
            <v>Ferragens / acessorios / instalaçoes</v>
          </cell>
          <cell r="D147">
            <v>5</v>
          </cell>
          <cell r="E147" t="str">
            <v>cj</v>
          </cell>
          <cell r="F147">
            <v>0</v>
          </cell>
          <cell r="G147">
            <v>138.25</v>
          </cell>
          <cell r="I147">
            <v>0</v>
          </cell>
        </row>
        <row r="148">
          <cell r="A148" t="str">
            <v>M28099</v>
          </cell>
          <cell r="B148" t="str">
            <v>Dobradiça</v>
          </cell>
          <cell r="D148">
            <v>5</v>
          </cell>
          <cell r="E148" t="str">
            <v>un</v>
          </cell>
          <cell r="F148">
            <v>0</v>
          </cell>
          <cell r="G148">
            <v>5.1349999999999998</v>
          </cell>
          <cell r="I148">
            <v>0</v>
          </cell>
        </row>
        <row r="149">
          <cell r="A149" t="str">
            <v>M32004</v>
          </cell>
          <cell r="B149" t="str">
            <v>Rejuntamento p/ ceramica</v>
          </cell>
          <cell r="D149">
            <v>5</v>
          </cell>
          <cell r="E149" t="str">
            <v>kg</v>
          </cell>
          <cell r="F149">
            <v>0</v>
          </cell>
          <cell r="G149">
            <v>2.2119999999999997</v>
          </cell>
          <cell r="I149">
            <v>0</v>
          </cell>
        </row>
        <row r="150">
          <cell r="A150" t="str">
            <v>M32005</v>
          </cell>
          <cell r="B150" t="str">
            <v>Argamassa pre-fabricada p/ ceramicas</v>
          </cell>
          <cell r="D150">
            <v>5</v>
          </cell>
          <cell r="E150" t="str">
            <v>kg</v>
          </cell>
          <cell r="F150">
            <v>0</v>
          </cell>
          <cell r="G150">
            <v>0.51350000000000007</v>
          </cell>
          <cell r="I150">
            <v>0</v>
          </cell>
        </row>
        <row r="151">
          <cell r="A151" t="str">
            <v>M32555</v>
          </cell>
          <cell r="B151" t="str">
            <v xml:space="preserve">Cerâmica 20x30cm </v>
          </cell>
          <cell r="D151">
            <v>5</v>
          </cell>
          <cell r="E151" t="str">
            <v>m2</v>
          </cell>
          <cell r="F151">
            <v>0</v>
          </cell>
          <cell r="G151">
            <v>12.245000000000001</v>
          </cell>
          <cell r="I151">
            <v>0</v>
          </cell>
        </row>
        <row r="152">
          <cell r="A152" t="str">
            <v>M32556</v>
          </cell>
          <cell r="B152" t="str">
            <v>Azulejo branco</v>
          </cell>
          <cell r="D152">
            <v>5</v>
          </cell>
          <cell r="E152" t="str">
            <v>m2</v>
          </cell>
          <cell r="F152">
            <v>0</v>
          </cell>
          <cell r="G152">
            <v>11.06</v>
          </cell>
          <cell r="I152">
            <v>0</v>
          </cell>
        </row>
        <row r="153">
          <cell r="A153" t="str">
            <v>M32557</v>
          </cell>
          <cell r="B153" t="str">
            <v xml:space="preserve">Cerâmica 30x30cm </v>
          </cell>
          <cell r="D153">
            <v>5</v>
          </cell>
          <cell r="E153" t="str">
            <v>m2</v>
          </cell>
          <cell r="F153">
            <v>0</v>
          </cell>
          <cell r="G153">
            <v>13.028509811428538</v>
          </cell>
          <cell r="I153">
            <v>0</v>
          </cell>
        </row>
        <row r="154">
          <cell r="A154" t="str">
            <v>M32558</v>
          </cell>
          <cell r="B154" t="str">
            <v xml:space="preserve">Cerâmica 20x20cm </v>
          </cell>
          <cell r="D154">
            <v>5</v>
          </cell>
          <cell r="E154" t="str">
            <v>m2</v>
          </cell>
          <cell r="F154">
            <v>33.797399999999996</v>
          </cell>
          <cell r="G154">
            <v>13.495866774869732</v>
          </cell>
          <cell r="I154">
            <v>456.13</v>
          </cell>
        </row>
        <row r="155">
          <cell r="A155" t="str">
            <v>M32587</v>
          </cell>
          <cell r="B155" t="str">
            <v>Cimento branco</v>
          </cell>
          <cell r="D155">
            <v>5</v>
          </cell>
          <cell r="E155" t="str">
            <v>kg</v>
          </cell>
          <cell r="F155">
            <v>33.797399999999996</v>
          </cell>
          <cell r="G155">
            <v>1.7380000000000002</v>
          </cell>
          <cell r="I155">
            <v>58.74</v>
          </cell>
        </row>
        <row r="156">
          <cell r="A156" t="str">
            <v>M37514</v>
          </cell>
          <cell r="B156" t="str">
            <v>Tinta acrilica</v>
          </cell>
          <cell r="D156">
            <v>5</v>
          </cell>
          <cell r="E156" t="str">
            <v>lt</v>
          </cell>
          <cell r="F156">
            <v>0</v>
          </cell>
          <cell r="G156">
            <v>173.8</v>
          </cell>
          <cell r="I156">
            <v>0</v>
          </cell>
        </row>
        <row r="157">
          <cell r="A157" t="str">
            <v>M37515</v>
          </cell>
          <cell r="B157" t="str">
            <v>Tinta PVA latex</v>
          </cell>
          <cell r="D157">
            <v>5</v>
          </cell>
          <cell r="E157" t="str">
            <v>lt</v>
          </cell>
          <cell r="F157">
            <v>17.0166</v>
          </cell>
          <cell r="G157">
            <v>102.7</v>
          </cell>
          <cell r="I157">
            <v>1747.6</v>
          </cell>
        </row>
        <row r="158">
          <cell r="A158" t="str">
            <v>M37526</v>
          </cell>
          <cell r="B158" t="str">
            <v>Tinta oleo</v>
          </cell>
          <cell r="D158">
            <v>5</v>
          </cell>
          <cell r="E158" t="str">
            <v>gl</v>
          </cell>
          <cell r="F158">
            <v>0</v>
          </cell>
          <cell r="G158">
            <v>35.550000000000004</v>
          </cell>
          <cell r="I158">
            <v>0</v>
          </cell>
        </row>
        <row r="159">
          <cell r="A159" t="str">
            <v>M37547</v>
          </cell>
          <cell r="B159" t="str">
            <v>Solvente</v>
          </cell>
          <cell r="D159">
            <v>5</v>
          </cell>
          <cell r="E159" t="str">
            <v>gl</v>
          </cell>
          <cell r="F159">
            <v>1.9300000000000002</v>
          </cell>
          <cell r="G159">
            <v>35.550000000000004</v>
          </cell>
          <cell r="I159">
            <v>68.61</v>
          </cell>
        </row>
        <row r="160">
          <cell r="A160" t="str">
            <v>M37548</v>
          </cell>
          <cell r="B160" t="str">
            <v>Massa acrilica</v>
          </cell>
          <cell r="D160">
            <v>5</v>
          </cell>
          <cell r="E160" t="str">
            <v>lt</v>
          </cell>
          <cell r="F160">
            <v>0</v>
          </cell>
          <cell r="G160">
            <v>75.05</v>
          </cell>
          <cell r="I160">
            <v>0</v>
          </cell>
        </row>
        <row r="161">
          <cell r="A161" t="str">
            <v>M37586</v>
          </cell>
          <cell r="B161" t="str">
            <v>Massa corrida</v>
          </cell>
          <cell r="D161">
            <v>5</v>
          </cell>
          <cell r="E161" t="str">
            <v>lt</v>
          </cell>
          <cell r="F161">
            <v>20.830000000000002</v>
          </cell>
          <cell r="G161">
            <v>51.35</v>
          </cell>
          <cell r="I161">
            <v>1069.6199999999999</v>
          </cell>
        </row>
        <row r="162">
          <cell r="A162" t="str">
            <v>M37587</v>
          </cell>
          <cell r="B162" t="str">
            <v>Massa epoxi</v>
          </cell>
          <cell r="D162">
            <v>5</v>
          </cell>
          <cell r="E162" t="str">
            <v>kg</v>
          </cell>
          <cell r="F162">
            <v>0</v>
          </cell>
          <cell r="G162">
            <v>22.12</v>
          </cell>
          <cell r="I162">
            <v>0</v>
          </cell>
        </row>
        <row r="163">
          <cell r="A163" t="str">
            <v>M37588</v>
          </cell>
          <cell r="B163" t="str">
            <v>Solvente</v>
          </cell>
          <cell r="D163">
            <v>5</v>
          </cell>
          <cell r="E163" t="str">
            <v>l</v>
          </cell>
          <cell r="F163">
            <v>0</v>
          </cell>
          <cell r="G163">
            <v>24.490000000000002</v>
          </cell>
          <cell r="I163">
            <v>0</v>
          </cell>
        </row>
        <row r="164">
          <cell r="A164" t="str">
            <v>M38010</v>
          </cell>
          <cell r="B164" t="str">
            <v xml:space="preserve">Selador </v>
          </cell>
          <cell r="D164">
            <v>5</v>
          </cell>
          <cell r="E164" t="str">
            <v>lt</v>
          </cell>
          <cell r="F164">
            <v>297.67562500000003</v>
          </cell>
          <cell r="G164">
            <v>49.77</v>
          </cell>
          <cell r="I164">
            <v>14815.32</v>
          </cell>
        </row>
        <row r="165">
          <cell r="A165" t="str">
            <v>M38013</v>
          </cell>
          <cell r="B165" t="str">
            <v>Lixa para madeira/parede</v>
          </cell>
          <cell r="D165">
            <v>5</v>
          </cell>
          <cell r="E165" t="str">
            <v>un</v>
          </cell>
          <cell r="F165">
            <v>10.112182750305204</v>
          </cell>
          <cell r="G165">
            <v>0.43450000000000005</v>
          </cell>
          <cell r="I165">
            <v>4.3899999999999997</v>
          </cell>
        </row>
        <row r="166">
          <cell r="A166" t="str">
            <v>M38014</v>
          </cell>
          <cell r="B166" t="str">
            <v>Tinta epoxi</v>
          </cell>
          <cell r="D166">
            <v>5</v>
          </cell>
          <cell r="E166" t="str">
            <v>l</v>
          </cell>
          <cell r="F166">
            <v>3.8600000000000003</v>
          </cell>
          <cell r="G166">
            <v>35.550000000000004</v>
          </cell>
          <cell r="I166">
            <v>137.22</v>
          </cell>
        </row>
        <row r="167">
          <cell r="A167" t="str">
            <v>M38015</v>
          </cell>
          <cell r="B167" t="str">
            <v>Estaca prancha</v>
          </cell>
          <cell r="D167">
            <v>5</v>
          </cell>
          <cell r="E167" t="str">
            <v>m2</v>
          </cell>
          <cell r="F167">
            <v>0</v>
          </cell>
          <cell r="G167">
            <v>19.75</v>
          </cell>
          <cell r="I167">
            <v>0</v>
          </cell>
        </row>
        <row r="168">
          <cell r="A168" t="str">
            <v>M38016</v>
          </cell>
          <cell r="B168" t="str">
            <v>Rufo pré-moldado</v>
          </cell>
          <cell r="D168">
            <v>5</v>
          </cell>
          <cell r="E168" t="str">
            <v>m</v>
          </cell>
          <cell r="F168">
            <v>8.6</v>
          </cell>
          <cell r="G168">
            <v>3.95</v>
          </cell>
          <cell r="I168">
            <v>33.97</v>
          </cell>
        </row>
        <row r="169">
          <cell r="A169" t="str">
            <v>M38055</v>
          </cell>
          <cell r="B169" t="str">
            <v>Tubo metálico equipado</v>
          </cell>
          <cell r="D169">
            <v>5</v>
          </cell>
          <cell r="E169" t="str">
            <v>m</v>
          </cell>
          <cell r="F169">
            <v>0</v>
          </cell>
          <cell r="G169">
            <v>1.9750000000000001</v>
          </cell>
          <cell r="I169">
            <v>0</v>
          </cell>
        </row>
        <row r="170">
          <cell r="A170" t="str">
            <v>M38056</v>
          </cell>
          <cell r="B170" t="str">
            <v>Prancha metalica</v>
          </cell>
          <cell r="D170">
            <v>5</v>
          </cell>
          <cell r="E170" t="str">
            <v>m2</v>
          </cell>
          <cell r="F170">
            <v>0</v>
          </cell>
          <cell r="G170">
            <v>27.650000000000002</v>
          </cell>
          <cell r="I170">
            <v>0</v>
          </cell>
        </row>
        <row r="171">
          <cell r="A171" t="str">
            <v>M38097</v>
          </cell>
          <cell r="B171" t="str">
            <v>Vedacit</v>
          </cell>
          <cell r="D171">
            <v>5</v>
          </cell>
          <cell r="E171" t="str">
            <v>kg</v>
          </cell>
          <cell r="F171">
            <v>93.361706666666237</v>
          </cell>
          <cell r="G171">
            <v>3.5550000000000002</v>
          </cell>
          <cell r="I171">
            <v>331.9</v>
          </cell>
        </row>
        <row r="172">
          <cell r="A172" t="str">
            <v>M40015</v>
          </cell>
          <cell r="B172" t="str">
            <v>Meio-fio de concreto</v>
          </cell>
          <cell r="D172">
            <v>5</v>
          </cell>
          <cell r="E172" t="str">
            <v>m</v>
          </cell>
          <cell r="F172">
            <v>0</v>
          </cell>
          <cell r="G172">
            <v>6.8729999999999993</v>
          </cell>
          <cell r="I172">
            <v>0</v>
          </cell>
        </row>
        <row r="173">
          <cell r="A173" t="str">
            <v>M40030</v>
          </cell>
          <cell r="B173" t="str">
            <v>Paralelepipedos</v>
          </cell>
          <cell r="D173">
            <v>5</v>
          </cell>
          <cell r="E173" t="str">
            <v>m2</v>
          </cell>
          <cell r="F173">
            <v>0</v>
          </cell>
          <cell r="G173">
            <v>0.27649999999999997</v>
          </cell>
          <cell r="I173">
            <v>0</v>
          </cell>
        </row>
        <row r="174">
          <cell r="A174" t="str">
            <v>M40036</v>
          </cell>
          <cell r="B174" t="str">
            <v>Junta de PVC</v>
          </cell>
          <cell r="D174">
            <v>5</v>
          </cell>
          <cell r="E174" t="str">
            <v>m</v>
          </cell>
          <cell r="F174">
            <v>0</v>
          </cell>
          <cell r="G174">
            <v>2.5280000000000005</v>
          </cell>
          <cell r="I174">
            <v>0</v>
          </cell>
        </row>
        <row r="175">
          <cell r="A175" t="str">
            <v>M45003</v>
          </cell>
          <cell r="B175" t="str">
            <v>Tubo de PVC Kanaflex de Ø 100mm</v>
          </cell>
          <cell r="D175">
            <v>5</v>
          </cell>
          <cell r="E175" t="str">
            <v>m</v>
          </cell>
          <cell r="F175">
            <v>0</v>
          </cell>
          <cell r="G175">
            <v>4.3450000000000006</v>
          </cell>
          <cell r="I175">
            <v>0</v>
          </cell>
        </row>
        <row r="176">
          <cell r="A176" t="str">
            <v>M45004</v>
          </cell>
          <cell r="B176" t="str">
            <v>Graut</v>
          </cell>
          <cell r="D176">
            <v>5</v>
          </cell>
          <cell r="E176" t="str">
            <v>kg</v>
          </cell>
          <cell r="F176">
            <v>0</v>
          </cell>
          <cell r="G176">
            <v>0.59250000000000003</v>
          </cell>
          <cell r="I176">
            <v>0</v>
          </cell>
        </row>
        <row r="177">
          <cell r="A177" t="str">
            <v>M60001</v>
          </cell>
          <cell r="B177" t="str">
            <v xml:space="preserve">Tampão de ferro T-100 </v>
          </cell>
          <cell r="D177">
            <v>5</v>
          </cell>
          <cell r="E177" t="str">
            <v>un</v>
          </cell>
          <cell r="F177">
            <v>0</v>
          </cell>
          <cell r="G177">
            <v>75.05</v>
          </cell>
          <cell r="I177">
            <v>0</v>
          </cell>
        </row>
        <row r="178">
          <cell r="A178" t="str">
            <v>M60002</v>
          </cell>
          <cell r="B178" t="str">
            <v>Tampão de ferro 25kg</v>
          </cell>
          <cell r="D178">
            <v>5</v>
          </cell>
          <cell r="E178" t="str">
            <v>un</v>
          </cell>
          <cell r="F178">
            <v>0</v>
          </cell>
          <cell r="G178">
            <v>110.60000000000001</v>
          </cell>
          <cell r="I178">
            <v>0</v>
          </cell>
        </row>
        <row r="179">
          <cell r="A179" t="str">
            <v>M60003</v>
          </cell>
          <cell r="B179" t="str">
            <v>Tampão articulado em fºfº p/ pv's, dn=900mm, carga 40 ton.</v>
          </cell>
          <cell r="D179">
            <v>5</v>
          </cell>
          <cell r="E179" t="str">
            <v>un</v>
          </cell>
          <cell r="F179">
            <v>0</v>
          </cell>
          <cell r="G179">
            <v>432.65405439999995</v>
          </cell>
          <cell r="I179">
            <v>0</v>
          </cell>
        </row>
        <row r="180">
          <cell r="A180" t="str">
            <v>M60004</v>
          </cell>
          <cell r="B180" t="str">
            <v>Tampão articulado em fºfº p/ pv's, dn=600mm, carga 5 ton., dimens. conf. nbr 10158</v>
          </cell>
          <cell r="D180">
            <v>5</v>
          </cell>
          <cell r="E180" t="str">
            <v>un</v>
          </cell>
          <cell r="F180">
            <v>0</v>
          </cell>
          <cell r="G180">
            <v>122.40952283076925</v>
          </cell>
          <cell r="I180">
            <v>0</v>
          </cell>
        </row>
        <row r="181">
          <cell r="A181" t="str">
            <v>M70005</v>
          </cell>
          <cell r="B181" t="str">
            <v>Anel de concreto D=40cmx30cm</v>
          </cell>
          <cell r="D181">
            <v>5</v>
          </cell>
          <cell r="E181" t="str">
            <v>un</v>
          </cell>
          <cell r="F181">
            <v>0</v>
          </cell>
          <cell r="G181">
            <v>14.22</v>
          </cell>
          <cell r="I181">
            <v>0</v>
          </cell>
        </row>
        <row r="182">
          <cell r="A182" t="str">
            <v>M70006</v>
          </cell>
          <cell r="B182" t="str">
            <v>Anel de concreto D=60cmx30cm</v>
          </cell>
          <cell r="D182">
            <v>5</v>
          </cell>
          <cell r="E182" t="str">
            <v>un</v>
          </cell>
          <cell r="F182">
            <v>0</v>
          </cell>
          <cell r="G182">
            <v>17.380000000000003</v>
          </cell>
          <cell r="I182">
            <v>0</v>
          </cell>
        </row>
        <row r="183">
          <cell r="A183" t="str">
            <v>M70008</v>
          </cell>
          <cell r="B183" t="str">
            <v>Anel de concreto D=80cmx50cm</v>
          </cell>
          <cell r="D183">
            <v>5</v>
          </cell>
          <cell r="E183" t="str">
            <v>un</v>
          </cell>
          <cell r="F183">
            <v>0</v>
          </cell>
          <cell r="G183">
            <v>59.25</v>
          </cell>
          <cell r="I183">
            <v>0</v>
          </cell>
        </row>
        <row r="184">
          <cell r="A184" t="str">
            <v>M70011</v>
          </cell>
          <cell r="B184" t="str">
            <v>Anel de concreto D=110cmx50cm</v>
          </cell>
          <cell r="D184">
            <v>5</v>
          </cell>
          <cell r="E184" t="str">
            <v>un</v>
          </cell>
          <cell r="F184">
            <v>0</v>
          </cell>
          <cell r="G184">
            <v>75.05</v>
          </cell>
          <cell r="I184">
            <v>0</v>
          </cell>
        </row>
        <row r="185">
          <cell r="A185" t="str">
            <v>M70012</v>
          </cell>
          <cell r="B185" t="str">
            <v>Tampa de concreto D=60cm</v>
          </cell>
          <cell r="D185">
            <v>5</v>
          </cell>
          <cell r="E185" t="str">
            <v>un</v>
          </cell>
          <cell r="F185">
            <v>238</v>
          </cell>
          <cell r="G185">
            <v>27.650000000000002</v>
          </cell>
          <cell r="I185">
            <v>6580.7</v>
          </cell>
        </row>
        <row r="186">
          <cell r="A186" t="str">
            <v>M70013</v>
          </cell>
          <cell r="B186" t="str">
            <v>Tampa de concreto D=80cm</v>
          </cell>
          <cell r="D186">
            <v>5</v>
          </cell>
          <cell r="E186" t="str">
            <v>un</v>
          </cell>
          <cell r="F186">
            <v>30</v>
          </cell>
          <cell r="G186">
            <v>41.870000000000005</v>
          </cell>
          <cell r="I186">
            <v>1256.0999999999999</v>
          </cell>
        </row>
        <row r="187">
          <cell r="A187" t="str">
            <v>M70014</v>
          </cell>
          <cell r="B187" t="str">
            <v>Tampa de concreto D=110cm</v>
          </cell>
          <cell r="D187">
            <v>5</v>
          </cell>
          <cell r="E187" t="str">
            <v>un</v>
          </cell>
          <cell r="F187">
            <v>107</v>
          </cell>
          <cell r="G187">
            <v>57.67</v>
          </cell>
          <cell r="I187">
            <v>6170.69</v>
          </cell>
        </row>
        <row r="188">
          <cell r="A188" t="str">
            <v>M70032</v>
          </cell>
          <cell r="B188" t="str">
            <v xml:space="preserve">Caixa em anel de concreto pre moldado  dn=0,40m, e=7cm, em profund. ate 0,60m, incl. tampa de concr. armado c/ e=0,07m </v>
          </cell>
          <cell r="C188" t="str">
            <v>un</v>
          </cell>
          <cell r="D188">
            <v>5</v>
          </cell>
          <cell r="E188" t="str">
            <v>un</v>
          </cell>
          <cell r="F188">
            <v>0</v>
          </cell>
          <cell r="G188">
            <v>27.650000000000002</v>
          </cell>
          <cell r="I188">
            <v>0</v>
          </cell>
        </row>
        <row r="189">
          <cell r="A189" t="str">
            <v>M70033</v>
          </cell>
          <cell r="B189" t="str">
            <v>Materiais diversos</v>
          </cell>
          <cell r="D189">
            <v>5</v>
          </cell>
          <cell r="E189" t="str">
            <v>mês</v>
          </cell>
          <cell r="F189">
            <v>0</v>
          </cell>
          <cell r="G189">
            <v>488.36463076923025</v>
          </cell>
          <cell r="I189">
            <v>0</v>
          </cell>
        </row>
        <row r="190">
          <cell r="A190" t="str">
            <v>M70034</v>
          </cell>
          <cell r="B190" t="str">
            <v>Consumo de luiz , água e telefone</v>
          </cell>
          <cell r="D190">
            <v>5</v>
          </cell>
          <cell r="E190" t="str">
            <v>mês</v>
          </cell>
          <cell r="F190">
            <v>0</v>
          </cell>
          <cell r="G190">
            <v>948</v>
          </cell>
          <cell r="I190">
            <v>0</v>
          </cell>
        </row>
        <row r="191">
          <cell r="A191" t="str">
            <v>M70035</v>
          </cell>
          <cell r="B191" t="str">
            <v>placa de concreto</v>
          </cell>
          <cell r="D191">
            <v>5</v>
          </cell>
          <cell r="E191" t="str">
            <v>m2</v>
          </cell>
          <cell r="F191">
            <v>0</v>
          </cell>
          <cell r="G191">
            <v>22.998572369230772</v>
          </cell>
          <cell r="I191">
            <v>0</v>
          </cell>
        </row>
        <row r="192">
          <cell r="A192" t="str">
            <v>M70036</v>
          </cell>
          <cell r="B192" t="str">
            <v>Chapa metálica</v>
          </cell>
          <cell r="D192">
            <v>5</v>
          </cell>
          <cell r="E192" t="str">
            <v>m2</v>
          </cell>
          <cell r="F192">
            <v>17.264147692307713</v>
          </cell>
          <cell r="G192">
            <v>118.5</v>
          </cell>
          <cell r="I192">
            <v>2045.8</v>
          </cell>
        </row>
        <row r="193">
          <cell r="A193" t="str">
            <v>M70037</v>
          </cell>
          <cell r="B193" t="str">
            <v xml:space="preserve">Caixa p/ligacao  pre-moldada de concreto armado, e=0, 07m secao interna 0, 40x0, 54m e h=0, 40 m </v>
          </cell>
          <cell r="D193">
            <v>5</v>
          </cell>
          <cell r="E193" t="str">
            <v>un</v>
          </cell>
          <cell r="F193">
            <v>727</v>
          </cell>
          <cell r="G193">
            <v>23.544558384615385</v>
          </cell>
          <cell r="I193">
            <v>17116.89</v>
          </cell>
        </row>
        <row r="194">
          <cell r="A194" t="str">
            <v>M70038</v>
          </cell>
          <cell r="B194" t="str">
            <v>Caixa p/ligacao  pre-moldada de concreto armado, e=0, 07 m, secao interna de 0, 40x0, 54m e 0, 41 m &lt;= h &lt; =0, 80m</v>
          </cell>
          <cell r="D194">
            <v>5</v>
          </cell>
          <cell r="E194" t="str">
            <v>un</v>
          </cell>
          <cell r="F194">
            <v>178</v>
          </cell>
          <cell r="G194">
            <v>53.497712230769189</v>
          </cell>
          <cell r="I194">
            <v>9522.59</v>
          </cell>
        </row>
        <row r="195">
          <cell r="A195" t="str">
            <v>M70039</v>
          </cell>
          <cell r="B195" t="str">
            <v>Caixa p/ligacao  pre-moldada de concreto armado, e=0, 07 m, secao interna de 0, 40x0, 54m e 0, 81 m &lt;= h &lt; =1,20m</v>
          </cell>
          <cell r="D195">
            <v>5</v>
          </cell>
          <cell r="E195" t="str">
            <v>un</v>
          </cell>
          <cell r="F195">
            <v>106.8</v>
          </cell>
          <cell r="G195">
            <v>76.402893230769237</v>
          </cell>
          <cell r="I195">
            <v>8159.83</v>
          </cell>
        </row>
        <row r="196">
          <cell r="A196" t="str">
            <v>M70040</v>
          </cell>
          <cell r="B196" t="str">
            <v>Tampa metalica em chapa lisa</v>
          </cell>
          <cell r="D196">
            <v>5</v>
          </cell>
          <cell r="E196" t="str">
            <v>m2</v>
          </cell>
          <cell r="F196">
            <v>0</v>
          </cell>
          <cell r="G196">
            <v>156.35945440000003</v>
          </cell>
          <cell r="I196">
            <v>0</v>
          </cell>
        </row>
        <row r="197">
          <cell r="A197" t="str">
            <v>M70041</v>
          </cell>
          <cell r="B197" t="str">
            <v>Manta geotextil 250g/m2</v>
          </cell>
          <cell r="D197">
            <v>5</v>
          </cell>
          <cell r="E197" t="str">
            <v>m2</v>
          </cell>
          <cell r="F197">
            <v>0</v>
          </cell>
          <cell r="G197">
            <v>2.2909999999999999</v>
          </cell>
          <cell r="I197">
            <v>0</v>
          </cell>
        </row>
        <row r="198">
          <cell r="A198" t="str">
            <v>M70042</v>
          </cell>
          <cell r="B198" t="str">
            <v>MURO PRE-MOLDADO DE PLACAS DE CONCRETO ARMADO, E=3CM C/COLUNAS DE CONCRETO ARMADO C/DIMENSOES DE 0, 13 X 0, 13 X 3,00M, (DP1804-04)</v>
          </cell>
          <cell r="D198">
            <v>5</v>
          </cell>
          <cell r="E198" t="str">
            <v>m</v>
          </cell>
          <cell r="F198">
            <v>144</v>
          </cell>
          <cell r="G198">
            <v>40.292076855933843</v>
          </cell>
          <cell r="I198">
            <v>5802.06</v>
          </cell>
        </row>
        <row r="199">
          <cell r="A199" t="str">
            <v>M70043</v>
          </cell>
          <cell r="B199" t="str">
            <v>PLANTIO DE ARBUSTOS C/ 0, 50M&lt;=H&lt;=2,00M, ESPACADOS A CADA 3,00M, P/ FORMACAO DE CERCA VIVA, INCL. PREPARO E ADUBACAO DO SOLO E IRRIGACAO ATE A PEGA TOTAL</v>
          </cell>
          <cell r="D199">
            <v>5</v>
          </cell>
          <cell r="E199" t="str">
            <v>UN</v>
          </cell>
          <cell r="F199">
            <v>988</v>
          </cell>
          <cell r="G199">
            <v>3.5550000000000002</v>
          </cell>
          <cell r="I199">
            <v>3512.34</v>
          </cell>
        </row>
        <row r="200">
          <cell r="A200" t="str">
            <v>M70044</v>
          </cell>
          <cell r="B200" t="str">
            <v>PLANTIO DE ARVORES, C/ H &gt;= 2,00 M, INCL. PREPARO E ADUBACAO DO SOLO E IRRIGACAO ATE A PEGA TOTAL</v>
          </cell>
          <cell r="D200">
            <v>5</v>
          </cell>
          <cell r="E200" t="str">
            <v>m</v>
          </cell>
          <cell r="F200">
            <v>14</v>
          </cell>
          <cell r="G200">
            <v>32.492700000000006</v>
          </cell>
          <cell r="I200">
            <v>454.9</v>
          </cell>
        </row>
        <row r="201">
          <cell r="A201" t="str">
            <v>M70045</v>
          </cell>
          <cell r="B201" t="str">
            <v>TAMPAS METALICAS</v>
          </cell>
          <cell r="D201">
            <v>5</v>
          </cell>
          <cell r="E201" t="str">
            <v>m2</v>
          </cell>
          <cell r="F201">
            <v>0</v>
          </cell>
          <cell r="G201">
            <v>66.555548246153847</v>
          </cell>
          <cell r="I201">
            <v>0</v>
          </cell>
        </row>
        <row r="202">
          <cell r="A202" t="str">
            <v>M70046</v>
          </cell>
          <cell r="B202" t="str">
            <v>GRADE MANUAL P/ PRE-TRATAMENTO DE ESGOTOS/ÁGUA BRUTA, INCLUINDO PINTURA DE PROTEÇÃO</v>
          </cell>
          <cell r="D202">
            <v>5</v>
          </cell>
          <cell r="E202" t="str">
            <v>m2</v>
          </cell>
          <cell r="F202">
            <v>0</v>
          </cell>
          <cell r="G202">
            <v>206.52435838461543</v>
          </cell>
          <cell r="I202">
            <v>0</v>
          </cell>
        </row>
        <row r="203">
          <cell r="A203" t="str">
            <v>M70047</v>
          </cell>
          <cell r="B203" t="str">
            <v>PORTAO DE ACESSO PADRAO CODEVASF.</v>
          </cell>
          <cell r="D203">
            <v>5</v>
          </cell>
          <cell r="E203" t="str">
            <v>m2</v>
          </cell>
          <cell r="F203">
            <v>5.88</v>
          </cell>
          <cell r="G203">
            <v>189.22348600000012</v>
          </cell>
          <cell r="I203">
            <v>1112.6300000000001</v>
          </cell>
        </row>
        <row r="204">
          <cell r="A204" t="str">
            <v>M70048</v>
          </cell>
          <cell r="B204" t="str">
            <v>Placa de concreto esp=8cm</v>
          </cell>
          <cell r="D204">
            <v>5</v>
          </cell>
          <cell r="E204" t="str">
            <v>m2</v>
          </cell>
          <cell r="F204">
            <v>2205</v>
          </cell>
          <cell r="G204">
            <v>27.650000000000002</v>
          </cell>
          <cell r="I204">
            <v>60968.25</v>
          </cell>
        </row>
        <row r="205">
          <cell r="A205" t="str">
            <v>M70049</v>
          </cell>
          <cell r="B205" t="str">
            <v>PORTA EXTERNA LISA EM MADEIRA DE LEI, COMPLETA, DE 1 FOLHA, INCL. FERRAGENS, GUARNICOES, LIXAMENTO, EMASSAMENTO E PINTURA A OLEO</v>
          </cell>
          <cell r="D205">
            <v>5</v>
          </cell>
          <cell r="E205" t="str">
            <v>m2</v>
          </cell>
          <cell r="F205">
            <v>1.68</v>
          </cell>
          <cell r="G205">
            <v>149.22394590769241</v>
          </cell>
          <cell r="I205">
            <v>250.7</v>
          </cell>
        </row>
        <row r="206">
          <cell r="A206" t="str">
            <v>M70050</v>
          </cell>
          <cell r="B206" t="str">
            <v>PORTA INTERNA EM COMPENSADO, COMPLETA, DE 1 FOLHA, INCL. FERRAGENS, GUARNICOES, LIXAMENTO, EMASSAMENTO E PINTURA A OLEO</v>
          </cell>
          <cell r="D206">
            <v>5</v>
          </cell>
          <cell r="E206" t="str">
            <v>m2</v>
          </cell>
          <cell r="F206">
            <v>7.77</v>
          </cell>
          <cell r="G206">
            <v>83.97602283076931</v>
          </cell>
          <cell r="I206">
            <v>652.49</v>
          </cell>
        </row>
        <row r="207">
          <cell r="A207" t="str">
            <v>M70051</v>
          </cell>
          <cell r="B207" t="str">
            <v>PLANTIO DE GRAMA EM PLACA, INCL. CAMADA DE TERRA VEGETAL, E=0, 05M, TRANSP. E IRRIGACAO ATE A PEGA TOTAL</v>
          </cell>
          <cell r="D207">
            <v>5</v>
          </cell>
          <cell r="E207" t="str">
            <v>m2</v>
          </cell>
          <cell r="F207">
            <v>1717.8</v>
          </cell>
          <cell r="G207">
            <v>6.1619999999999999</v>
          </cell>
          <cell r="I207">
            <v>10585.08</v>
          </cell>
        </row>
        <row r="208">
          <cell r="A208" t="str">
            <v>M70052</v>
          </cell>
          <cell r="B208" t="str">
            <v>CHUVEIRO PLASTICO ELETRICO DIAMETRO 1/2"</v>
          </cell>
          <cell r="D208">
            <v>5</v>
          </cell>
          <cell r="E208" t="str">
            <v>pc</v>
          </cell>
          <cell r="F208">
            <v>0</v>
          </cell>
          <cell r="G208">
            <v>5.9250000000000007</v>
          </cell>
          <cell r="I208">
            <v>0</v>
          </cell>
        </row>
        <row r="209">
          <cell r="A209" t="str">
            <v>M70053</v>
          </cell>
          <cell r="B209" t="str">
            <v>TAMPA CONCRETO PREMOLDADO FCK=15,0 MPA E=7 CM</v>
          </cell>
          <cell r="D209">
            <v>5</v>
          </cell>
          <cell r="E209" t="str">
            <v>m2</v>
          </cell>
          <cell r="F209">
            <v>0</v>
          </cell>
          <cell r="G209">
            <v>30.020000000000003</v>
          </cell>
          <cell r="I209">
            <v>0</v>
          </cell>
        </row>
        <row r="210">
          <cell r="A210" t="str">
            <v>M70054</v>
          </cell>
          <cell r="B210" t="str">
            <v>TAMPA CONCRETO PREMOLDADO FCK=15,0 MPA E=10 CM</v>
          </cell>
          <cell r="D210">
            <v>5</v>
          </cell>
          <cell r="E210" t="str">
            <v>m2</v>
          </cell>
          <cell r="F210">
            <v>1.44</v>
          </cell>
          <cell r="G210">
            <v>41.759816876923104</v>
          </cell>
          <cell r="I210">
            <v>60.13</v>
          </cell>
        </row>
        <row r="211">
          <cell r="A211" t="str">
            <v>M70055</v>
          </cell>
          <cell r="B211" t="str">
            <v>SANITARIOS</v>
          </cell>
          <cell r="D211">
            <v>5</v>
          </cell>
          <cell r="E211" t="str">
            <v>m2</v>
          </cell>
          <cell r="F211">
            <v>0</v>
          </cell>
          <cell r="G211">
            <v>277.3629230769231</v>
          </cell>
          <cell r="I211">
            <v>0</v>
          </cell>
        </row>
        <row r="212">
          <cell r="A212" t="str">
            <v>M70056</v>
          </cell>
          <cell r="B212" t="str">
            <v>LABORATORIOS</v>
          </cell>
          <cell r="D212">
            <v>5</v>
          </cell>
          <cell r="E212" t="str">
            <v>m2</v>
          </cell>
          <cell r="F212">
            <v>11</v>
          </cell>
          <cell r="G212">
            <v>160.81361538461539</v>
          </cell>
          <cell r="I212">
            <v>1768.95</v>
          </cell>
        </row>
        <row r="213">
          <cell r="A213" t="str">
            <v>M70057</v>
          </cell>
          <cell r="B213" t="str">
            <v>GUARDA-CORPO EM TUBO DE ACO GALVANIZADO 2", H=1,10m</v>
          </cell>
          <cell r="D213">
            <v>5</v>
          </cell>
          <cell r="E213" t="str">
            <v>m</v>
          </cell>
          <cell r="F213">
            <v>46</v>
          </cell>
          <cell r="G213">
            <v>59.037307692307692</v>
          </cell>
          <cell r="I213">
            <v>2715.72</v>
          </cell>
        </row>
        <row r="215">
          <cell r="A215" t="str">
            <v>S00039</v>
          </cell>
          <cell r="B215" t="str">
            <v>Piso de alta resistência, e=8mm, incl. juntas</v>
          </cell>
          <cell r="D215">
            <v>5</v>
          </cell>
          <cell r="E215" t="str">
            <v>m2</v>
          </cell>
          <cell r="F215">
            <v>0</v>
          </cell>
          <cell r="G215">
            <v>19.495564092307696</v>
          </cell>
          <cell r="I215">
            <v>0</v>
          </cell>
        </row>
        <row r="216">
          <cell r="A216" t="str">
            <v>S00040</v>
          </cell>
          <cell r="B216" t="str">
            <v>janela em alumínio, tipo basculante, c/ vidro, incl. ferragens e guarnições</v>
          </cell>
          <cell r="D216">
            <v>5</v>
          </cell>
          <cell r="E216" t="str">
            <v>m2</v>
          </cell>
          <cell r="F216">
            <v>6</v>
          </cell>
          <cell r="G216">
            <v>137.065</v>
          </cell>
          <cell r="I216">
            <v>822.39</v>
          </cell>
        </row>
        <row r="217">
          <cell r="A217" t="str">
            <v>S00043</v>
          </cell>
          <cell r="B217" t="str">
            <v>Porta de aluminio natural incl. Ferragens</v>
          </cell>
          <cell r="D217">
            <v>5</v>
          </cell>
          <cell r="E217" t="str">
            <v>m2</v>
          </cell>
          <cell r="F217">
            <v>0</v>
          </cell>
          <cell r="G217">
            <v>188.31169230769231</v>
          </cell>
          <cell r="I217">
            <v>0</v>
          </cell>
        </row>
        <row r="218">
          <cell r="A218" t="str">
            <v>S00046</v>
          </cell>
          <cell r="B218" t="str">
            <v>Porta e janela de madeira lisa, inclusive ferragens</v>
          </cell>
          <cell r="D218">
            <v>5</v>
          </cell>
          <cell r="E218" t="str">
            <v>m2</v>
          </cell>
          <cell r="F218">
            <v>0</v>
          </cell>
          <cell r="G218">
            <v>173.8</v>
          </cell>
          <cell r="I218">
            <v>0</v>
          </cell>
        </row>
        <row r="219">
          <cell r="A219" t="str">
            <v>S00059</v>
          </cell>
          <cell r="B219" t="str">
            <v>Janela metálica inclusive ferragens e vidros</v>
          </cell>
          <cell r="D219">
            <v>5</v>
          </cell>
          <cell r="E219" t="str">
            <v>m2</v>
          </cell>
          <cell r="F219">
            <v>0</v>
          </cell>
          <cell r="G219">
            <v>173.8</v>
          </cell>
          <cell r="I219">
            <v>0</v>
          </cell>
        </row>
        <row r="220">
          <cell r="A220" t="str">
            <v>S00060</v>
          </cell>
          <cell r="B220" t="str">
            <v>Porta metálica inclusive ferragens</v>
          </cell>
          <cell r="D220">
            <v>5</v>
          </cell>
          <cell r="E220" t="str">
            <v>m2</v>
          </cell>
          <cell r="F220">
            <v>5.04</v>
          </cell>
          <cell r="G220">
            <v>173.8</v>
          </cell>
          <cell r="I220">
            <v>875.95</v>
          </cell>
        </row>
        <row r="221">
          <cell r="A221" t="str">
            <v>S00061</v>
          </cell>
          <cell r="B221" t="str">
            <v xml:space="preserve">Portão em tela otis </v>
          </cell>
          <cell r="D221">
            <v>5</v>
          </cell>
          <cell r="E221" t="str">
            <v>m2</v>
          </cell>
          <cell r="F221">
            <v>0</v>
          </cell>
          <cell r="G221">
            <v>51.35</v>
          </cell>
          <cell r="I221">
            <v>0</v>
          </cell>
        </row>
        <row r="222">
          <cell r="A222" t="str">
            <v>S00062</v>
          </cell>
          <cell r="B222" t="str">
            <v>Portão em tubo de aço galvanizado</v>
          </cell>
          <cell r="D222">
            <v>5</v>
          </cell>
          <cell r="E222" t="str">
            <v>m2</v>
          </cell>
          <cell r="F222">
            <v>30</v>
          </cell>
          <cell r="G222">
            <v>134.33347366947018</v>
          </cell>
          <cell r="I222">
            <v>4030</v>
          </cell>
        </row>
        <row r="223">
          <cell r="A223" t="str">
            <v>S00086</v>
          </cell>
          <cell r="B223" t="str">
            <v>Transporte  captação flutuante</v>
          </cell>
          <cell r="D223">
            <v>5</v>
          </cell>
          <cell r="E223" t="str">
            <v>un</v>
          </cell>
          <cell r="F223">
            <v>0</v>
          </cell>
          <cell r="G223">
            <v>1612.5247132307704</v>
          </cell>
          <cell r="I223">
            <v>0</v>
          </cell>
        </row>
        <row r="224">
          <cell r="A224" t="str">
            <v>S00087</v>
          </cell>
          <cell r="B224" t="str">
            <v>Transporte, montagem e insatalação eletrica da captação flutuante</v>
          </cell>
          <cell r="D224">
            <v>5</v>
          </cell>
          <cell r="E224" t="str">
            <v>vb</v>
          </cell>
          <cell r="F224">
            <v>0</v>
          </cell>
          <cell r="G224">
            <v>363.94352000000003</v>
          </cell>
          <cell r="I224">
            <v>0</v>
          </cell>
        </row>
        <row r="225">
          <cell r="A225" t="str">
            <v>S00088</v>
          </cell>
          <cell r="B225" t="str">
            <v>Fornec. e montagem de escada marinheiro, em aço ca-25, dn  3/4"", incl. pintura a base de epoxi</v>
          </cell>
          <cell r="D225">
            <v>5</v>
          </cell>
          <cell r="E225" t="str">
            <v>m</v>
          </cell>
          <cell r="F225">
            <v>0</v>
          </cell>
          <cell r="G225">
            <v>56.146880000000003</v>
          </cell>
          <cell r="I225">
            <v>0</v>
          </cell>
        </row>
        <row r="226">
          <cell r="A226" t="str">
            <v>S00089</v>
          </cell>
          <cell r="B226" t="str">
            <v>Montagem hidráulica e eletromecânica da eta, inclusive transporte e decarga dos materiais e equipamentos no local da instalação.</v>
          </cell>
          <cell r="D226">
            <v>5</v>
          </cell>
          <cell r="E226" t="str">
            <v>m</v>
          </cell>
          <cell r="F226">
            <v>0</v>
          </cell>
          <cell r="G226">
            <v>1300.8771999999999</v>
          </cell>
          <cell r="I226">
            <v>0</v>
          </cell>
        </row>
        <row r="227">
          <cell r="A227" t="str">
            <v>S00090</v>
          </cell>
          <cell r="B227" t="str">
            <v>DEFLETOR DE GASES EM FIBRA DE VIDRO e=15mm</v>
          </cell>
          <cell r="D227">
            <v>5</v>
          </cell>
          <cell r="E227" t="str">
            <v>m2</v>
          </cell>
          <cell r="F227">
            <v>4.2</v>
          </cell>
          <cell r="G227">
            <v>94.02823076923076</v>
          </cell>
        </row>
        <row r="228">
          <cell r="A228" t="str">
            <v>S00091</v>
          </cell>
          <cell r="B228" t="str">
            <v>Montagem hidráulica e eletromecânica da eta, inclusive transporte e decarga dos materiais e equipamentos no local da instalação.</v>
          </cell>
          <cell r="D228">
            <v>5</v>
          </cell>
          <cell r="E228" t="str">
            <v>un</v>
          </cell>
          <cell r="F228">
            <v>0</v>
          </cell>
          <cell r="G228">
            <v>2827.8966400000004</v>
          </cell>
        </row>
        <row r="229">
          <cell r="A229" t="str">
            <v>S00092</v>
          </cell>
          <cell r="B229" t="str">
            <v>GRADE DE PROTEÇÃO EM CHAPA DE AÇO No.7, PERFURADA C/ ORIFÍCIOS DE 1"" DE DIÂMETRO, e=3/16"", C/ ACESSÓRIOS P/ FIXAÇÃO, INCL. ASSENT. E PINTURA</v>
          </cell>
          <cell r="D229">
            <v>5</v>
          </cell>
          <cell r="E229" t="str">
            <v>m2</v>
          </cell>
          <cell r="F229">
            <v>0</v>
          </cell>
          <cell r="G229">
            <v>75.718685169230852</v>
          </cell>
        </row>
        <row r="230">
          <cell r="A230" t="str">
            <v>S00093</v>
          </cell>
          <cell r="B230" t="str">
            <v>GUARDA-CORPO EM TUBOS DE FERRO GALVANIZADO, DN = 1 1/2"", INCL. PINTURA A ÓLEO EM DUAS DEMÃOS SOB BASE ANTICORROSIVA, h = 0,80m</v>
          </cell>
          <cell r="D230">
            <v>5</v>
          </cell>
          <cell r="E230" t="str">
            <v>m2</v>
          </cell>
          <cell r="F230">
            <v>0</v>
          </cell>
          <cell r="G230">
            <v>60.951762092307696</v>
          </cell>
        </row>
        <row r="231">
          <cell r="A231" t="str">
            <v>S00094</v>
          </cell>
          <cell r="B231" t="str">
            <v xml:space="preserve">ESCADA MARINHEIRO, EM AÇO CA-25, DN 3/4"", </v>
          </cell>
          <cell r="D231">
            <v>5</v>
          </cell>
          <cell r="E231" t="str">
            <v>m</v>
          </cell>
          <cell r="F231">
            <v>0</v>
          </cell>
          <cell r="G231">
            <v>23.022465615384615</v>
          </cell>
        </row>
        <row r="232">
          <cell r="A232" t="str">
            <v>S00095</v>
          </cell>
          <cell r="B232" t="str">
            <v>AQUISICAO DE MATERIAIS E EQUIPAMENTOS DE LABORATORIO</v>
          </cell>
          <cell r="D232">
            <v>5</v>
          </cell>
          <cell r="E232" t="str">
            <v>cj</v>
          </cell>
          <cell r="F232">
            <v>0</v>
          </cell>
          <cell r="G232">
            <v>7078.4000000000005</v>
          </cell>
        </row>
        <row r="233">
          <cell r="A233" t="str">
            <v>S00096</v>
          </cell>
          <cell r="B233" t="str">
            <v>RECOMPOSIÇÃO DE PAVIM.C/CONCRETO ASFALTICO USINADO A FRIO, EM TRINCHEIRA,INCLUSIVE IMBRICAÇÃO</v>
          </cell>
          <cell r="D233">
            <v>5</v>
          </cell>
          <cell r="E233" t="str">
            <v>m3</v>
          </cell>
          <cell r="F233">
            <v>0</v>
          </cell>
          <cell r="G233">
            <v>413.11530769230768</v>
          </cell>
        </row>
        <row r="234">
          <cell r="A234" t="str">
            <v>S00097</v>
          </cell>
          <cell r="B234" t="str">
            <v>COZINHA 6M2</v>
          </cell>
          <cell r="D234">
            <v>5</v>
          </cell>
          <cell r="E234" t="str">
            <v>pc</v>
          </cell>
          <cell r="F234">
            <v>0</v>
          </cell>
          <cell r="G234">
            <v>1311.6126923076922</v>
          </cell>
        </row>
        <row r="235">
          <cell r="A235" t="str">
            <v>S00098</v>
          </cell>
          <cell r="B235" t="str">
            <v>FORNEC.E INST.DE VERTEDOR DE FIBRA DE VIDRO,C/ACIONAMENTO DIRETO NA GAVETA, e=6 mm, INCL.QUADRO DE FIBRA DE VIDRO E CHUMBADORES DE AÇO INOX</v>
          </cell>
          <cell r="D235">
            <v>5</v>
          </cell>
          <cell r="E235" t="str">
            <v>un</v>
          </cell>
          <cell r="F235">
            <v>8</v>
          </cell>
          <cell r="G235">
            <v>189.41538461538462</v>
          </cell>
        </row>
        <row r="236">
          <cell r="A236" t="str">
            <v>S00099</v>
          </cell>
          <cell r="B236" t="str">
            <v>Estaca de concreto simples D=25cm</v>
          </cell>
          <cell r="D236">
            <v>5</v>
          </cell>
          <cell r="E236" t="str">
            <v>m</v>
          </cell>
          <cell r="F236">
            <v>0</v>
          </cell>
          <cell r="G236">
            <v>18.448080000000001</v>
          </cell>
        </row>
        <row r="237">
          <cell r="A237" t="str">
            <v>S00100</v>
          </cell>
          <cell r="B237" t="str">
            <v>montagem do reservatório com uso de guindaste hidráulico autopropelido sobre pneus capac. 10t</v>
          </cell>
          <cell r="D237">
            <v>5</v>
          </cell>
          <cell r="E237" t="str">
            <v>h</v>
          </cell>
          <cell r="F237">
            <v>0</v>
          </cell>
          <cell r="G237">
            <v>68.43223076923077</v>
          </cell>
        </row>
        <row r="238">
          <cell r="A238" t="str">
            <v>S00101</v>
          </cell>
          <cell r="B238" t="str">
            <v>transporte do reservatório até o local da obra</v>
          </cell>
          <cell r="D238">
            <v>5</v>
          </cell>
          <cell r="E238" t="str">
            <v>km</v>
          </cell>
          <cell r="F238">
            <v>0</v>
          </cell>
          <cell r="G238">
            <v>1.5294400000000001</v>
          </cell>
        </row>
        <row r="239">
          <cell r="A239" t="str">
            <v>S00102</v>
          </cell>
          <cell r="B239" t="str">
            <v>Transporte e montagem de instalações do reservatório</v>
          </cell>
          <cell r="D239">
            <v>5</v>
          </cell>
          <cell r="E239" t="str">
            <v>km</v>
          </cell>
          <cell r="F239">
            <v>0</v>
          </cell>
          <cell r="G239">
            <v>171.99515384615381</v>
          </cell>
        </row>
        <row r="240">
          <cell r="A240" t="str">
            <v>S00103</v>
          </cell>
          <cell r="B240" t="str">
            <v>Construção de 230m de rede aérea de m.t. (13,8kv) + 50metros de rede de aérea de b.t (220/380v) e uma se aérea ao tempo de 15 kva</v>
          </cell>
          <cell r="D240">
            <v>5</v>
          </cell>
          <cell r="E240" t="str">
            <v>un</v>
          </cell>
          <cell r="F240">
            <v>0</v>
          </cell>
          <cell r="G240">
            <v>7623.5779740259741</v>
          </cell>
        </row>
        <row r="241">
          <cell r="A241" t="str">
            <v>S00104</v>
          </cell>
          <cell r="B241" t="str">
            <v>Realização de testes pré-operacionais e terinamento de pessoal na operação e manutenção do sistema</v>
          </cell>
          <cell r="D241">
            <v>5</v>
          </cell>
          <cell r="E241" t="str">
            <v>un</v>
          </cell>
          <cell r="F241">
            <v>0</v>
          </cell>
          <cell r="G241">
            <v>1569.8879999999999</v>
          </cell>
        </row>
        <row r="242">
          <cell r="A242" t="str">
            <v>S00105</v>
          </cell>
          <cell r="B242" t="str">
            <v>Construção de 80m de rede aérea de m.t. (13,8kv) + 50metros de rede de aérea de b.t (220/380v) e uma se aérea ao tempo de 15 kva</v>
          </cell>
          <cell r="D242">
            <v>5</v>
          </cell>
          <cell r="E242" t="str">
            <v>un</v>
          </cell>
          <cell r="F242">
            <v>0</v>
          </cell>
          <cell r="G242">
            <v>6379.096103896105</v>
          </cell>
        </row>
        <row r="243">
          <cell r="A243" t="str">
            <v>S00106</v>
          </cell>
          <cell r="B243" t="str">
            <v>PROJETO E CONSTRUÇÃO DE LINHA DE DISTRIBUIÇÃO TRIFÁSICA 34,5KV</v>
          </cell>
          <cell r="D243">
            <v>5</v>
          </cell>
          <cell r="E243" t="str">
            <v>km</v>
          </cell>
          <cell r="F243">
            <v>0</v>
          </cell>
          <cell r="G243">
            <v>15642.72763157895</v>
          </cell>
        </row>
        <row r="244">
          <cell r="A244" t="str">
            <v>S00107</v>
          </cell>
          <cell r="B244" t="str">
            <v>FORNEC. E ASSENT. DE GRELHA EM FERRO FUNDIDO NODULAR OU ACO EM MALHA QUADRICULADA, INCLUINDO PINTURA DE PROTECAO</v>
          </cell>
          <cell r="D244">
            <v>5</v>
          </cell>
          <cell r="E244" t="str">
            <v>M2</v>
          </cell>
          <cell r="F244">
            <v>1.4</v>
          </cell>
          <cell r="G244">
            <v>127.03807692307694</v>
          </cell>
        </row>
        <row r="245">
          <cell r="A245" t="str">
            <v>S00108</v>
          </cell>
          <cell r="B245" t="str">
            <v>FORNEC. E ASSENT. DE CALHA PRE-MOLDADA DE CONCRETO DN=600 MM</v>
          </cell>
          <cell r="D245">
            <v>5</v>
          </cell>
          <cell r="E245" t="str">
            <v>M</v>
          </cell>
          <cell r="F245">
            <v>755</v>
          </cell>
          <cell r="G245">
            <v>31.672923076923077</v>
          </cell>
        </row>
        <row r="246">
          <cell r="A246" t="str">
            <v>S00109</v>
          </cell>
          <cell r="B246" t="str">
            <v>FORNEC. E ASSENT. DE TUBO DRENO PERFURADO E CORRUGADOS DE PVC RIGIDO/PEAD DN=100MM.</v>
          </cell>
          <cell r="D246">
            <v>5</v>
          </cell>
          <cell r="E246" t="str">
            <v>M</v>
          </cell>
          <cell r="F246">
            <v>33.6</v>
          </cell>
          <cell r="G246">
            <v>22.320538461538462</v>
          </cell>
        </row>
        <row r="247">
          <cell r="A247" t="str">
            <v>S00110</v>
          </cell>
          <cell r="B247" t="str">
            <v>SERVICOS DE MONTAGEM E INSTALACAO ELETRICA INCLUSIVE MOTO-BOMBAS SUBMERSIVEIS, GRUPO GERADOR, REDE DE ENERGIA INTERNA, ILUMINACAO EXTERNA E TRANSPORTE EM ESTACOES ELEVATORIAS. (EEE-01)</v>
          </cell>
          <cell r="D247">
            <v>5</v>
          </cell>
          <cell r="E247" t="str">
            <v>kva</v>
          </cell>
          <cell r="F247">
            <v>0</v>
          </cell>
          <cell r="G247">
            <v>884.80000000000007</v>
          </cell>
        </row>
        <row r="248">
          <cell r="A248" t="str">
            <v>S00111</v>
          </cell>
          <cell r="B248" t="str">
            <v>SERVICOS DE MONTAGEM E INSTALACAO ELETRICA INCLUSIVE MOTO-BOMBAS SUBMERSIVEIS, GRUPO GERADOR, REDE DE ENERGIA INTERNA, ILUMINACAO EXTERNA E TRANSPORTE EM ESTACOES ELEVATORIAS (EEE-02)</v>
          </cell>
          <cell r="D248">
            <v>5</v>
          </cell>
          <cell r="E248" t="str">
            <v>kva</v>
          </cell>
          <cell r="F248">
            <v>60</v>
          </cell>
          <cell r="G248">
            <v>884.80000000000007</v>
          </cell>
        </row>
        <row r="249">
          <cell r="A249" t="str">
            <v>S00112</v>
          </cell>
          <cell r="B249" t="str">
            <v xml:space="preserve">SISTEMA DE ILUMINAÇÃO EM PRÉDIOS E ÁREAS EXTERNAS (MONTAGEM E INSTALAÇÕES) </v>
          </cell>
          <cell r="D249">
            <v>5</v>
          </cell>
          <cell r="E249" t="str">
            <v>ud</v>
          </cell>
          <cell r="F249">
            <v>1</v>
          </cell>
          <cell r="G249">
            <v>11502.4</v>
          </cell>
        </row>
        <row r="250">
          <cell r="A250" t="str">
            <v>S00113</v>
          </cell>
          <cell r="B250" t="str">
            <v>ENTRADA DE ENERGIA EM BAIXA TENSAO ( MONTAGEM E INSTALAÇÃO - EEE1/ABARÉ)</v>
          </cell>
          <cell r="D250">
            <v>5</v>
          </cell>
          <cell r="E250" t="str">
            <v>ud</v>
          </cell>
          <cell r="F250">
            <v>1</v>
          </cell>
          <cell r="G250">
            <v>1109.7494615384617</v>
          </cell>
        </row>
        <row r="251">
          <cell r="A251" t="str">
            <v>S00114</v>
          </cell>
          <cell r="B251" t="str">
            <v>PEDIDO DE LIGAÇÃO E TARIFA DA COELBA (EEE-01)</v>
          </cell>
          <cell r="D251">
            <v>5</v>
          </cell>
          <cell r="E251" t="str">
            <v>ud</v>
          </cell>
          <cell r="F251">
            <v>9</v>
          </cell>
          <cell r="G251">
            <v>474</v>
          </cell>
        </row>
        <row r="252">
          <cell r="A252" t="str">
            <v>S00115</v>
          </cell>
          <cell r="B252" t="str">
            <v>ENTRADA DE ENERGIA EM BAIXA TENSAO ( MONTAGEM E INSTALAÇÃO - EEE2/ABARÉ)</v>
          </cell>
          <cell r="D252">
            <v>5</v>
          </cell>
          <cell r="E252" t="str">
            <v>ud</v>
          </cell>
          <cell r="F252">
            <v>1</v>
          </cell>
          <cell r="G252">
            <v>985.62830769230766</v>
          </cell>
        </row>
        <row r="253">
          <cell r="A253" t="str">
            <v>S00116</v>
          </cell>
          <cell r="B253" t="str">
            <v>PEDIDO DE LIGAÇÃO E TARIFA DA COELBA (EEE-02)</v>
          </cell>
          <cell r="D253">
            <v>5</v>
          </cell>
          <cell r="E253" t="str">
            <v>ud</v>
          </cell>
          <cell r="F253">
            <v>0</v>
          </cell>
          <cell r="G253">
            <v>474</v>
          </cell>
        </row>
        <row r="254">
          <cell r="A254" t="str">
            <v>S00117</v>
          </cell>
          <cell r="B254" t="str">
            <v>ENTRADA DE ENERGIA EM BAIXA TENSAO ( MONTAGEM E INSTALAÇÃO - ETE/ABARÉ)</v>
          </cell>
          <cell r="D254">
            <v>5</v>
          </cell>
          <cell r="E254" t="str">
            <v>ud</v>
          </cell>
          <cell r="F254">
            <v>1</v>
          </cell>
          <cell r="G254">
            <v>5722.3084238461524</v>
          </cell>
        </row>
        <row r="255">
          <cell r="A255" t="str">
            <v>S00118</v>
          </cell>
          <cell r="B255" t="str">
            <v>PEDIDO DE LIGAÇÃO E TARIFA DA COELBA (ETE)</v>
          </cell>
          <cell r="D255">
            <v>5</v>
          </cell>
          <cell r="E255" t="str">
            <v>ud</v>
          </cell>
          <cell r="F255">
            <v>0</v>
          </cell>
          <cell r="G255">
            <v>474</v>
          </cell>
        </row>
        <row r="256">
          <cell r="A256" t="str">
            <v>S00119</v>
          </cell>
          <cell r="B256" t="str">
            <v>MONT. E INSTAL. DE COMPORTA DE SUPERFÍCIE C/ ACION. DIRETO NA GAVETA, C/ÁREA DO CANAL ATE 0,40m2</v>
          </cell>
          <cell r="D256">
            <v>5</v>
          </cell>
          <cell r="E256" t="str">
            <v xml:space="preserve">UN </v>
          </cell>
          <cell r="F256">
            <v>12</v>
          </cell>
          <cell r="G256">
            <v>47.84361538461539</v>
          </cell>
        </row>
        <row r="257">
          <cell r="A257" t="str">
            <v>S00120</v>
          </cell>
          <cell r="B257" t="str">
            <v>MONT. E INSTAL. DE COMPORTA DE SUPERFÍCIE C/ ACION. DIRETO NA GAVETA, C/ÁREA DO CANAL DE 0,401m2 ATE 0,90m2</v>
          </cell>
          <cell r="D257">
            <v>5</v>
          </cell>
          <cell r="E257" t="str">
            <v xml:space="preserve">UN </v>
          </cell>
          <cell r="F257">
            <v>4</v>
          </cell>
          <cell r="G257">
            <v>57.85230769230769</v>
          </cell>
        </row>
        <row r="258">
          <cell r="A258" t="str">
            <v>S00121</v>
          </cell>
          <cell r="B258" t="str">
            <v>CAMADA DE AREIA SELECIONADA PARA LEITO DE SECAGEM</v>
          </cell>
          <cell r="D258">
            <v>5</v>
          </cell>
          <cell r="E258" t="str">
            <v>M3</v>
          </cell>
          <cell r="F258">
            <v>20.91</v>
          </cell>
          <cell r="G258">
            <v>42.271076923076926</v>
          </cell>
        </row>
        <row r="259">
          <cell r="A259" t="str">
            <v>S00122</v>
          </cell>
          <cell r="B259" t="str">
            <v>FORNECIMENTO E ASSENTAMENTO DE SEPARADOR DE FASES EM FIBRA DE VIDRO NERVURADO INTERNAMENTE P/DAFAS</v>
          </cell>
          <cell r="D259">
            <v>5</v>
          </cell>
          <cell r="E259" t="str">
            <v>M2</v>
          </cell>
          <cell r="F259">
            <v>170.4</v>
          </cell>
          <cell r="G259">
            <v>140.74761538461539</v>
          </cell>
        </row>
        <row r="260">
          <cell r="A260" t="str">
            <v>S00123</v>
          </cell>
          <cell r="B260" t="str">
            <v>CAMADA DE BRITA NUM.0, SELECIONADA PARA LEITO DE SECAGEM</v>
          </cell>
          <cell r="D260">
            <v>5</v>
          </cell>
          <cell r="E260" t="str">
            <v>M3</v>
          </cell>
          <cell r="F260">
            <v>83.26</v>
          </cell>
          <cell r="G260">
            <v>47.181230769230773</v>
          </cell>
        </row>
        <row r="261">
          <cell r="A261" t="str">
            <v>S00124</v>
          </cell>
          <cell r="B261" t="str">
            <v>CAMADA DE TIJOLO COM JUNTA DE 2.0cm PARA LEITO DE SECAGEM</v>
          </cell>
          <cell r="D261">
            <v>5</v>
          </cell>
          <cell r="E261" t="str">
            <v>M2</v>
          </cell>
          <cell r="F261">
            <v>174.24</v>
          </cell>
          <cell r="G261">
            <v>16.766230769230766</v>
          </cell>
        </row>
        <row r="269">
          <cell r="A269" t="str">
            <v>S10001</v>
          </cell>
          <cell r="B269" t="str">
            <v>Placa de obra</v>
          </cell>
          <cell r="D269">
            <v>5</v>
          </cell>
          <cell r="E269" t="str">
            <v>m2</v>
          </cell>
          <cell r="F269">
            <v>48</v>
          </cell>
          <cell r="G269">
            <v>89.698272369230764</v>
          </cell>
          <cell r="I269">
            <v>4305.5200000000004</v>
          </cell>
        </row>
        <row r="270">
          <cell r="A270" t="str">
            <v>S10002</v>
          </cell>
          <cell r="B270" t="str">
            <v>cerca de protecao s/ sinalizacao luminosa p/ abertura de vala c/ montantes e tela pvc, incl. fornec., tranp., instal. e remocao p/ outro local da obra</v>
          </cell>
          <cell r="D270">
            <v>5</v>
          </cell>
          <cell r="E270" t="str">
            <v>m2</v>
          </cell>
          <cell r="F270">
            <v>0</v>
          </cell>
          <cell r="G270">
            <v>1.58</v>
          </cell>
          <cell r="I270">
            <v>0</v>
          </cell>
        </row>
        <row r="271">
          <cell r="A271" t="str">
            <v>S10008</v>
          </cell>
          <cell r="B271" t="str">
            <v>Escoramento metalico de poste</v>
          </cell>
          <cell r="D271">
            <v>5</v>
          </cell>
          <cell r="E271" t="str">
            <v>un</v>
          </cell>
          <cell r="F271">
            <v>0</v>
          </cell>
          <cell r="G271">
            <v>109.81</v>
          </cell>
        </row>
        <row r="272">
          <cell r="A272" t="str">
            <v>S10019</v>
          </cell>
          <cell r="B272" t="str">
            <v>Passadico Metalico para veiculo</v>
          </cell>
          <cell r="D272">
            <v>5</v>
          </cell>
          <cell r="E272" t="str">
            <v>un</v>
          </cell>
          <cell r="F272">
            <v>0</v>
          </cell>
          <cell r="G272">
            <v>52.45600000000001</v>
          </cell>
        </row>
        <row r="273">
          <cell r="A273" t="str">
            <v>S34006</v>
          </cell>
          <cell r="B273" t="str">
            <v>Fornecimento e montagem de geomembrana de PVC ou PEAD</v>
          </cell>
          <cell r="D273">
            <v>5</v>
          </cell>
          <cell r="E273" t="str">
            <v>m2</v>
          </cell>
          <cell r="F273">
            <v>0</v>
          </cell>
          <cell r="G273">
            <v>8.0185000000000013</v>
          </cell>
          <cell r="I273">
            <v>0</v>
          </cell>
        </row>
        <row r="274">
          <cell r="A274" t="str">
            <v>S34007</v>
          </cell>
          <cell r="B274" t="str">
            <v>Revestimento c/ geotextil nos drenos de fundo RT-10</v>
          </cell>
          <cell r="D274">
            <v>5</v>
          </cell>
          <cell r="E274" t="str">
            <v>m2</v>
          </cell>
          <cell r="F274">
            <v>0</v>
          </cell>
          <cell r="G274">
            <v>3.3417000000000003</v>
          </cell>
          <cell r="I274">
            <v>0</v>
          </cell>
        </row>
        <row r="275">
          <cell r="A275" t="str">
            <v>S34010</v>
          </cell>
          <cell r="B275" t="str">
            <v xml:space="preserve">Impermeabilização de superficie </v>
          </cell>
          <cell r="D275">
            <v>5</v>
          </cell>
          <cell r="E275" t="str">
            <v>m2</v>
          </cell>
          <cell r="F275">
            <v>0</v>
          </cell>
          <cell r="G275">
            <v>32.381358615384599</v>
          </cell>
          <cell r="I275">
            <v>0</v>
          </cell>
        </row>
        <row r="276">
          <cell r="A276" t="str">
            <v>S34011</v>
          </cell>
          <cell r="B276" t="str">
            <v xml:space="preserve">Impermeabilização com manta asfaltica </v>
          </cell>
          <cell r="D276">
            <v>5</v>
          </cell>
          <cell r="E276" t="str">
            <v>m2</v>
          </cell>
          <cell r="F276">
            <v>0</v>
          </cell>
          <cell r="G276">
            <v>46.016717292307682</v>
          </cell>
          <cell r="I276">
            <v>0</v>
          </cell>
        </row>
        <row r="277">
          <cell r="A277" t="str">
            <v>S34018</v>
          </cell>
          <cell r="B277" t="str">
            <v>Telha ceramica</v>
          </cell>
          <cell r="D277">
            <v>5</v>
          </cell>
          <cell r="E277" t="str">
            <v>un</v>
          </cell>
          <cell r="F277">
            <v>1110.9730500000001</v>
          </cell>
          <cell r="G277">
            <v>0.39500000000000002</v>
          </cell>
          <cell r="I277">
            <v>438.83</v>
          </cell>
        </row>
        <row r="278">
          <cell r="A278" t="str">
            <v>S34019</v>
          </cell>
          <cell r="B278" t="str">
            <v>Estrutura metálica</v>
          </cell>
          <cell r="D278">
            <v>5</v>
          </cell>
          <cell r="E278" t="str">
            <v>kg</v>
          </cell>
          <cell r="F278">
            <v>0</v>
          </cell>
          <cell r="G278">
            <v>5.1349999999999998</v>
          </cell>
          <cell r="I278">
            <v>0</v>
          </cell>
        </row>
        <row r="279">
          <cell r="A279" t="str">
            <v>S34020</v>
          </cell>
          <cell r="B279" t="str">
            <v>Telha de fibrocimento, tipo canalete 49</v>
          </cell>
          <cell r="D279">
            <v>5</v>
          </cell>
          <cell r="E279" t="str">
            <v>m2</v>
          </cell>
          <cell r="F279">
            <v>0</v>
          </cell>
          <cell r="G279">
            <v>35.076000000000001</v>
          </cell>
          <cell r="I279">
            <v>0</v>
          </cell>
        </row>
        <row r="280">
          <cell r="A280" t="str">
            <v>S34021</v>
          </cell>
          <cell r="B280" t="str">
            <v>VEÍCULO TIPO CAMINHONETE PICK-UP 4X4, COM AR-CONDICIONADO PARA APOIO À FISCALIZAÇÃO, INCLUINDO DESPESAS COM COMBUSTÍVEL, ÓLEOS, MANUTENÇÃO, LICENCIAMENTO, SEGUROS, IMPOSTOS, ETC.</v>
          </cell>
          <cell r="D280">
            <v>5</v>
          </cell>
          <cell r="E280" t="str">
            <v>mês</v>
          </cell>
          <cell r="F280">
            <v>0</v>
          </cell>
          <cell r="G280">
            <v>2959.5283846153843</v>
          </cell>
          <cell r="I280">
            <v>0</v>
          </cell>
        </row>
        <row r="281">
          <cell r="A281" t="str">
            <v>S34022</v>
          </cell>
          <cell r="B281" t="str">
            <v>FORNECIMENTO DE VEÍCULO LEVE (1.4 OU SUPERIOR), COM AR-CONDICIONADO PARA APOIO À FISCALIZAÇÃO, INCLUINDO DESPESAS COM COMBUSTÍVEL, ÓLEOS, MANUTENÇÃO, LICENCIAMENTO, SEGUROS, IMPOSTOS, ETC.</v>
          </cell>
          <cell r="D281">
            <v>5</v>
          </cell>
          <cell r="E281" t="str">
            <v>mês</v>
          </cell>
          <cell r="F281">
            <v>0</v>
          </cell>
          <cell r="G281">
            <v>1828.2179999999998</v>
          </cell>
          <cell r="I281">
            <v>0</v>
          </cell>
        </row>
        <row r="282">
          <cell r="A282" t="str">
            <v>S34023</v>
          </cell>
          <cell r="B282" t="str">
            <v>Tela de pvc</v>
          </cell>
          <cell r="D282">
            <v>5</v>
          </cell>
          <cell r="E282" t="str">
            <v>m2</v>
          </cell>
          <cell r="F282">
            <v>0</v>
          </cell>
          <cell r="G282">
            <v>2.2119999999999997</v>
          </cell>
          <cell r="I282">
            <v>0</v>
          </cell>
        </row>
        <row r="283">
          <cell r="A283" t="str">
            <v>S34024</v>
          </cell>
          <cell r="B283" t="str">
            <v>Iluminação da sinalização</v>
          </cell>
          <cell r="D283">
            <v>5</v>
          </cell>
          <cell r="E283" t="str">
            <v>un</v>
          </cell>
          <cell r="F283">
            <v>0</v>
          </cell>
          <cell r="G283">
            <v>9.875</v>
          </cell>
          <cell r="I283">
            <v>0</v>
          </cell>
        </row>
        <row r="284">
          <cell r="A284" t="str">
            <v>S34025</v>
          </cell>
        </row>
        <row r="285">
          <cell r="A285" t="str">
            <v>S34026</v>
          </cell>
        </row>
        <row r="286">
          <cell r="A286" t="str">
            <v>S34027</v>
          </cell>
        </row>
        <row r="287">
          <cell r="A287" t="str">
            <v>S34028</v>
          </cell>
        </row>
        <row r="288">
          <cell r="A288" t="str">
            <v>S34029</v>
          </cell>
        </row>
        <row r="296">
          <cell r="B296" t="str">
            <v>SUB-TOTAL</v>
          </cell>
          <cell r="G296">
            <v>0</v>
          </cell>
          <cell r="I296">
            <v>1137639.1599999992</v>
          </cell>
        </row>
        <row r="297">
          <cell r="A297" t="str">
            <v>S40001</v>
          </cell>
          <cell r="B297" t="str">
            <v xml:space="preserve">Levantamento planialtimétrico da área a ser recuperada </v>
          </cell>
          <cell r="D297">
            <v>5</v>
          </cell>
          <cell r="E297" t="str">
            <v>ha</v>
          </cell>
          <cell r="F297">
            <v>0</v>
          </cell>
          <cell r="G297">
            <v>604.65384615384619</v>
          </cell>
          <cell r="I297">
            <v>0</v>
          </cell>
        </row>
        <row r="298">
          <cell r="A298" t="str">
            <v>S40002</v>
          </cell>
          <cell r="B298" t="str">
            <v>Reescavação de estoque em solo</v>
          </cell>
          <cell r="D298">
            <v>5</v>
          </cell>
          <cell r="E298" t="str">
            <v>m³</v>
          </cell>
          <cell r="F298">
            <v>0</v>
          </cell>
          <cell r="G298">
            <v>1.1546153846153846</v>
          </cell>
          <cell r="I298">
            <v>0</v>
          </cell>
        </row>
        <row r="299">
          <cell r="A299" t="str">
            <v>S40003</v>
          </cell>
          <cell r="B299" t="str">
            <v>Momento extraordinário de transporte em material de 1ª categoria</v>
          </cell>
          <cell r="D299">
            <v>5</v>
          </cell>
          <cell r="E299" t="str">
            <v>m³xkm</v>
          </cell>
          <cell r="F299">
            <v>0</v>
          </cell>
          <cell r="G299">
            <v>0.60040000000000004</v>
          </cell>
          <cell r="I299">
            <v>0</v>
          </cell>
        </row>
        <row r="300">
          <cell r="A300" t="str">
            <v>S40004</v>
          </cell>
          <cell r="B300" t="str">
            <v>Espalhamento de material de 1ª Categoria</v>
          </cell>
          <cell r="D300">
            <v>5</v>
          </cell>
          <cell r="E300" t="str">
            <v>m³</v>
          </cell>
          <cell r="F300">
            <v>0</v>
          </cell>
          <cell r="G300">
            <v>1.0026923076923078</v>
          </cell>
          <cell r="I300">
            <v>0</v>
          </cell>
        </row>
        <row r="301">
          <cell r="A301" t="str">
            <v>S40005</v>
          </cell>
          <cell r="B301" t="str">
            <v xml:space="preserve">Nivelamento do terreno </v>
          </cell>
          <cell r="D301">
            <v>5</v>
          </cell>
          <cell r="E301" t="str">
            <v>m²</v>
          </cell>
          <cell r="F301">
            <v>0</v>
          </cell>
          <cell r="G301">
            <v>0.36461538461538462</v>
          </cell>
          <cell r="I301">
            <v>0</v>
          </cell>
        </row>
        <row r="302">
          <cell r="A302" t="str">
            <v>S40006</v>
          </cell>
          <cell r="B302" t="str">
            <v>Correção de solo com calcário - taxa = 2000 kg/hectare</v>
          </cell>
          <cell r="D302">
            <v>5</v>
          </cell>
          <cell r="E302" t="str">
            <v>ha</v>
          </cell>
          <cell r="F302">
            <v>0</v>
          </cell>
          <cell r="G302">
            <v>121.53846153846153</v>
          </cell>
          <cell r="I302">
            <v>0</v>
          </cell>
        </row>
        <row r="303">
          <cell r="A303" t="str">
            <v>S40007</v>
          </cell>
          <cell r="B303" t="str">
            <v>Enrocamento segregado para proteção de taludes</v>
          </cell>
          <cell r="D303">
            <v>5</v>
          </cell>
          <cell r="E303" t="str">
            <v>m³</v>
          </cell>
          <cell r="F303">
            <v>0</v>
          </cell>
          <cell r="G303">
            <v>1.640769230769231</v>
          </cell>
          <cell r="I303">
            <v>0</v>
          </cell>
        </row>
        <row r="304">
          <cell r="A304" t="str">
            <v>S40008</v>
          </cell>
          <cell r="B304" t="str">
            <v>Proteção vegetal com gramínea/leguminosa - taxa = 70 kg/hectare</v>
          </cell>
          <cell r="D304">
            <v>5</v>
          </cell>
          <cell r="E304" t="str">
            <v>ha</v>
          </cell>
          <cell r="F304">
            <v>0</v>
          </cell>
          <cell r="G304">
            <v>498.30769230769226</v>
          </cell>
          <cell r="I304">
            <v>0</v>
          </cell>
        </row>
        <row r="305">
          <cell r="A305" t="str">
            <v>S40009</v>
          </cell>
          <cell r="B305" t="str">
            <v>Cerca de arame farpado - poste de concreto</v>
          </cell>
          <cell r="D305">
            <v>5</v>
          </cell>
          <cell r="E305" t="str">
            <v>m</v>
          </cell>
          <cell r="F305">
            <v>0</v>
          </cell>
          <cell r="G305">
            <v>7.9</v>
          </cell>
          <cell r="I305">
            <v>0</v>
          </cell>
        </row>
        <row r="306">
          <cell r="A306" t="str">
            <v>S40010</v>
          </cell>
          <cell r="B306" t="str">
            <v>Plantio de espécies arbóreas</v>
          </cell>
          <cell r="D306">
            <v>5</v>
          </cell>
          <cell r="E306" t="str">
            <v>ha</v>
          </cell>
          <cell r="F306">
            <v>0</v>
          </cell>
          <cell r="G306">
            <v>6806.1538461538466</v>
          </cell>
          <cell r="I306">
            <v>0</v>
          </cell>
        </row>
        <row r="307">
          <cell r="A307" t="str">
            <v>S40011</v>
          </cell>
          <cell r="B307" t="str">
            <v>Escarificação do horizonte remanescente - esp = 0,50 m</v>
          </cell>
          <cell r="D307">
            <v>5</v>
          </cell>
          <cell r="E307" t="str">
            <v>m²</v>
          </cell>
          <cell r="F307">
            <v>0</v>
          </cell>
          <cell r="G307">
            <v>0.13976923076923078</v>
          </cell>
          <cell r="I307">
            <v>0</v>
          </cell>
        </row>
        <row r="308">
          <cell r="A308" t="str">
            <v>S40012</v>
          </cell>
          <cell r="B308" t="str">
            <v>Regularização do terreno , gradagem e execução dos terraços</v>
          </cell>
          <cell r="D308">
            <v>5</v>
          </cell>
          <cell r="E308" t="str">
            <v>m²</v>
          </cell>
          <cell r="F308">
            <v>0</v>
          </cell>
          <cell r="G308">
            <v>0.18230769230769231</v>
          </cell>
          <cell r="I308">
            <v>0</v>
          </cell>
        </row>
        <row r="309">
          <cell r="A309" t="str">
            <v>S40013</v>
          </cell>
          <cell r="B309" t="str">
            <v>Meia cana de concreto para drenagem - 500 mm drenagem moldada in loco</v>
          </cell>
          <cell r="D309">
            <v>5</v>
          </cell>
          <cell r="E309" t="str">
            <v>m</v>
          </cell>
          <cell r="F309">
            <v>0</v>
          </cell>
          <cell r="G309">
            <v>26.738461538461539</v>
          </cell>
          <cell r="I309">
            <v>0</v>
          </cell>
        </row>
        <row r="310">
          <cell r="A310" t="str">
            <v>S40014</v>
          </cell>
          <cell r="B310" t="str">
            <v xml:space="preserve">Proteção vegetal de taludes </v>
          </cell>
          <cell r="D310">
            <v>5</v>
          </cell>
          <cell r="E310" t="str">
            <v>m²</v>
          </cell>
          <cell r="F310">
            <v>0</v>
          </cell>
          <cell r="G310">
            <v>2.3092307692307692</v>
          </cell>
          <cell r="I310">
            <v>0</v>
          </cell>
        </row>
        <row r="311">
          <cell r="A311" t="str">
            <v>S40015</v>
          </cell>
          <cell r="B311" t="str">
            <v>Escav. mecaniz. de valas - em solo rocha em decomposicao - executada entre as profund. de 0 a 2,00m</v>
          </cell>
          <cell r="D311">
            <v>5</v>
          </cell>
          <cell r="E311" t="str">
            <v>m3</v>
          </cell>
          <cell r="F311">
            <v>0</v>
          </cell>
          <cell r="G311">
            <v>10.902000000000001</v>
          </cell>
          <cell r="I311">
            <v>0</v>
          </cell>
        </row>
        <row r="312">
          <cell r="A312" t="str">
            <v>S40016</v>
          </cell>
          <cell r="B312" t="str">
            <v>Escavação em 3a categoria com uso de martelete</v>
          </cell>
          <cell r="D312">
            <v>5</v>
          </cell>
          <cell r="E312" t="str">
            <v>m3</v>
          </cell>
          <cell r="F312">
            <v>0</v>
          </cell>
          <cell r="G312">
            <v>37.676923076923082</v>
          </cell>
          <cell r="I312">
            <v>0</v>
          </cell>
        </row>
        <row r="313">
          <cell r="A313" t="str">
            <v>S40017</v>
          </cell>
          <cell r="B313" t="str">
            <v>Escavação em 3a categoria com uso de explusivo prof. 2 a 4m</v>
          </cell>
          <cell r="D313">
            <v>5</v>
          </cell>
          <cell r="E313" t="str">
            <v>m3</v>
          </cell>
          <cell r="F313">
            <v>0</v>
          </cell>
          <cell r="G313">
            <v>57.068384615384616</v>
          </cell>
          <cell r="I313">
            <v>0</v>
          </cell>
        </row>
        <row r="314">
          <cell r="A314" t="str">
            <v>S40018</v>
          </cell>
          <cell r="B314" t="str">
            <v>Escavação em 3a categoria com uso de explusivo prof. 4 a 6</v>
          </cell>
          <cell r="D314">
            <v>5</v>
          </cell>
          <cell r="E314" t="str">
            <v>m3</v>
          </cell>
          <cell r="F314">
            <v>0</v>
          </cell>
          <cell r="G314">
            <v>65.023076923076928</v>
          </cell>
          <cell r="I314">
            <v>0</v>
          </cell>
        </row>
        <row r="315">
          <cell r="A315" t="str">
            <v>S40019</v>
          </cell>
          <cell r="B315" t="str">
            <v>Desmonte de rocha materia 3a categoria</v>
          </cell>
          <cell r="D315">
            <v>5</v>
          </cell>
          <cell r="E315" t="str">
            <v>m3</v>
          </cell>
          <cell r="F315">
            <v>0</v>
          </cell>
          <cell r="G315">
            <v>10.938461538461539</v>
          </cell>
          <cell r="I315">
            <v>0</v>
          </cell>
        </row>
        <row r="316">
          <cell r="A316" t="str">
            <v>S40030</v>
          </cell>
          <cell r="B316" t="str">
            <v>Plantio de arbustos c/ 0,50m&lt;=h&lt;=2,00m, espaçados a cada 3,00m, p/ formaçao de cerca viva, incl. preparo e adubaçao do solo e irrigaçao ate a pega total.</v>
          </cell>
          <cell r="D316">
            <v>5</v>
          </cell>
          <cell r="E316" t="str">
            <v>m</v>
          </cell>
          <cell r="F316">
            <v>0</v>
          </cell>
          <cell r="G316">
            <v>2.661692307692308</v>
          </cell>
          <cell r="I316">
            <v>0</v>
          </cell>
        </row>
        <row r="317">
          <cell r="A317" t="str">
            <v>S60001</v>
          </cell>
          <cell r="B317" t="str">
            <v>Rebaixamento de lencol freatico com ponteiras filtrantes</v>
          </cell>
          <cell r="D317">
            <v>5</v>
          </cell>
          <cell r="E317" t="str">
            <v>Hpxh</v>
          </cell>
          <cell r="F317">
            <v>0</v>
          </cell>
          <cell r="G317">
            <v>1.8565000000000003</v>
          </cell>
          <cell r="I317">
            <v>0</v>
          </cell>
        </row>
        <row r="318">
          <cell r="A318" t="str">
            <v>S70001</v>
          </cell>
          <cell r="B318" t="str">
            <v>Montagem hidráulica e eletromecânica da eta, inclusive transporte e decarga dos materiais e equipamentos no local da instalação.</v>
          </cell>
          <cell r="D318">
            <v>5</v>
          </cell>
          <cell r="E318" t="str">
            <v>vb</v>
          </cell>
          <cell r="F318">
            <v>0</v>
          </cell>
          <cell r="G318">
            <v>1781.2190769230767</v>
          </cell>
          <cell r="I318">
            <v>0</v>
          </cell>
        </row>
        <row r="319">
          <cell r="A319" t="str">
            <v>S70002</v>
          </cell>
          <cell r="B319" t="str">
            <v>Transporte, mantagem e instalação welétrica da ETA</v>
          </cell>
          <cell r="D319">
            <v>5</v>
          </cell>
          <cell r="E319" t="str">
            <v>vb</v>
          </cell>
          <cell r="F319">
            <v>0</v>
          </cell>
          <cell r="G319">
            <v>790.69884615384626</v>
          </cell>
          <cell r="I319">
            <v>0</v>
          </cell>
        </row>
        <row r="320">
          <cell r="A320" t="str">
            <v>S70003</v>
          </cell>
          <cell r="B320" t="str">
            <v>Execução de instalação elétrica, incluindo fornecimento do material</v>
          </cell>
          <cell r="D320">
            <v>5</v>
          </cell>
          <cell r="E320" t="str">
            <v>vb</v>
          </cell>
          <cell r="F320">
            <v>0</v>
          </cell>
          <cell r="G320">
            <v>406.73453846153848</v>
          </cell>
          <cell r="I320">
            <v>0</v>
          </cell>
        </row>
        <row r="321">
          <cell r="A321" t="str">
            <v>S70004</v>
          </cell>
          <cell r="B321" t="str">
            <v>Execução de instalação sanitárias</v>
          </cell>
          <cell r="D321">
            <v>5</v>
          </cell>
          <cell r="E321" t="str">
            <v>vb</v>
          </cell>
          <cell r="F321">
            <v>0</v>
          </cell>
          <cell r="G321">
            <v>191.11923076923077</v>
          </cell>
          <cell r="I321">
            <v>0</v>
          </cell>
        </row>
        <row r="322">
          <cell r="A322" t="str">
            <v>S70005</v>
          </cell>
          <cell r="B322" t="str">
            <v>Execução de instalações hidráulicas</v>
          </cell>
          <cell r="D322">
            <v>5</v>
          </cell>
          <cell r="E322" t="str">
            <v>vb</v>
          </cell>
          <cell r="F322">
            <v>0</v>
          </cell>
          <cell r="G322">
            <v>97.613615384615372</v>
          </cell>
          <cell r="I322">
            <v>0</v>
          </cell>
        </row>
        <row r="323">
          <cell r="A323" t="str">
            <v>S70006</v>
          </cell>
          <cell r="B323" t="str">
            <v>Transporte, montagem e insatalação eletrica da casa de química</v>
          </cell>
          <cell r="D323">
            <v>5</v>
          </cell>
          <cell r="E323" t="str">
            <v>vb</v>
          </cell>
          <cell r="F323">
            <v>0</v>
          </cell>
          <cell r="G323">
            <v>1103.5023846153847</v>
          </cell>
          <cell r="I323">
            <v>0</v>
          </cell>
        </row>
        <row r="324">
          <cell r="A324" t="str">
            <v>S70007</v>
          </cell>
          <cell r="B324" t="str">
            <v>Transporte, montagem e insatalação eletrica da elevatória</v>
          </cell>
          <cell r="D324">
            <v>5</v>
          </cell>
          <cell r="E324" t="str">
            <v>vb</v>
          </cell>
          <cell r="F324">
            <v>0</v>
          </cell>
          <cell r="G324">
            <v>4493.4713846153845</v>
          </cell>
          <cell r="I324">
            <v>0</v>
          </cell>
        </row>
        <row r="325">
          <cell r="A325" t="str">
            <v>S70008</v>
          </cell>
          <cell r="B325" t="str">
            <v>Execução de instalação elétrica, incluindo fornecimento do material</v>
          </cell>
          <cell r="D325">
            <v>5</v>
          </cell>
          <cell r="E325" t="str">
            <v>vb</v>
          </cell>
          <cell r="F325">
            <v>0</v>
          </cell>
          <cell r="G325">
            <v>9761.5560000000005</v>
          </cell>
          <cell r="I325">
            <v>0</v>
          </cell>
        </row>
        <row r="326">
          <cell r="A326" t="str">
            <v>S70009</v>
          </cell>
          <cell r="B326" t="str">
            <v>Transporte, montagem e insatalação eletrica do reservatório (para-raio)</v>
          </cell>
          <cell r="D326">
            <v>5</v>
          </cell>
          <cell r="E326" t="str">
            <v>vb</v>
          </cell>
          <cell r="F326">
            <v>0</v>
          </cell>
          <cell r="G326">
            <v>158.59553846153847</v>
          </cell>
          <cell r="I326">
            <v>0</v>
          </cell>
        </row>
        <row r="327">
          <cell r="A327" t="str">
            <v>S70010</v>
          </cell>
          <cell r="B327" t="str">
            <v>Montagem hidráulica e eletromecânica da eta, inclusive transporte e decarga dos materiais e equipamentos no local da instalação.</v>
          </cell>
          <cell r="D327">
            <v>5</v>
          </cell>
          <cell r="E327" t="str">
            <v>vb</v>
          </cell>
          <cell r="F327">
            <v>0</v>
          </cell>
          <cell r="G327">
            <v>4026.6421538461536</v>
          </cell>
          <cell r="I327">
            <v>0</v>
          </cell>
        </row>
        <row r="328">
          <cell r="A328" t="str">
            <v>S70011</v>
          </cell>
          <cell r="B328" t="str">
            <v>Transporte, montagem e insatalação eletrica do abrigo do gerador</v>
          </cell>
          <cell r="D328">
            <v>5</v>
          </cell>
          <cell r="E328" t="str">
            <v>vb</v>
          </cell>
          <cell r="F328">
            <v>0</v>
          </cell>
          <cell r="G328">
            <v>5673.5065384615382</v>
          </cell>
          <cell r="I328">
            <v>0</v>
          </cell>
        </row>
        <row r="329">
          <cell r="B329" t="str">
            <v>CUSTOS INDIRETOS</v>
          </cell>
          <cell r="G329">
            <v>0</v>
          </cell>
          <cell r="I329">
            <v>0</v>
          </cell>
        </row>
        <row r="330">
          <cell r="A330" t="str">
            <v>D00001</v>
          </cell>
          <cell r="B330" t="str">
            <v>Engenheiro Civil</v>
          </cell>
          <cell r="D330">
            <v>5</v>
          </cell>
          <cell r="E330" t="str">
            <v>mês</v>
          </cell>
          <cell r="F330">
            <v>0</v>
          </cell>
          <cell r="G330">
            <v>5372</v>
          </cell>
          <cell r="I330">
            <v>0</v>
          </cell>
        </row>
        <row r="331">
          <cell r="A331" t="str">
            <v>D00002</v>
          </cell>
          <cell r="B331" t="str">
            <v>Mestre de Obra</v>
          </cell>
          <cell r="D331">
            <v>5</v>
          </cell>
          <cell r="E331" t="str">
            <v>mês</v>
          </cell>
          <cell r="F331">
            <v>0</v>
          </cell>
          <cell r="G331">
            <v>3357.5</v>
          </cell>
          <cell r="I331">
            <v>0</v>
          </cell>
        </row>
        <row r="332">
          <cell r="A332" t="str">
            <v>D00003</v>
          </cell>
          <cell r="B332" t="str">
            <v>Encarregado Administrativo</v>
          </cell>
          <cell r="D332">
            <v>5</v>
          </cell>
          <cell r="E332" t="str">
            <v>mês</v>
          </cell>
          <cell r="F332">
            <v>0</v>
          </cell>
          <cell r="G332">
            <v>1141.55</v>
          </cell>
          <cell r="I332">
            <v>0</v>
          </cell>
        </row>
        <row r="333">
          <cell r="A333" t="str">
            <v>D00005</v>
          </cell>
          <cell r="B333" t="str">
            <v>Café da Manhã</v>
          </cell>
          <cell r="D333">
            <v>5</v>
          </cell>
          <cell r="E333" t="str">
            <v>mês</v>
          </cell>
          <cell r="F333">
            <v>0</v>
          </cell>
          <cell r="G333">
            <v>583.96800000000007</v>
          </cell>
          <cell r="I333">
            <v>0</v>
          </cell>
        </row>
        <row r="334">
          <cell r="A334" t="str">
            <v>D00006</v>
          </cell>
          <cell r="B334" t="str">
            <v>Almoço</v>
          </cell>
          <cell r="D334">
            <v>5</v>
          </cell>
          <cell r="E334" t="str">
            <v>mês</v>
          </cell>
          <cell r="F334">
            <v>0</v>
          </cell>
          <cell r="G334">
            <v>1946.5600000000002</v>
          </cell>
          <cell r="I334">
            <v>0</v>
          </cell>
        </row>
        <row r="335">
          <cell r="A335" t="str">
            <v>D00007</v>
          </cell>
          <cell r="B335" t="str">
            <v>EPI's por Pessoa</v>
          </cell>
          <cell r="D335">
            <v>5</v>
          </cell>
          <cell r="E335" t="str">
            <v>und</v>
          </cell>
          <cell r="F335">
            <v>0</v>
          </cell>
          <cell r="G335">
            <v>43.45</v>
          </cell>
          <cell r="I335">
            <v>0</v>
          </cell>
        </row>
        <row r="336">
          <cell r="A336" t="str">
            <v>D00008</v>
          </cell>
          <cell r="B336" t="str">
            <v xml:space="preserve">Vale transporte </v>
          </cell>
          <cell r="D336">
            <v>5</v>
          </cell>
          <cell r="E336" t="str">
            <v>mês</v>
          </cell>
          <cell r="F336">
            <v>0</v>
          </cell>
          <cell r="G336">
            <v>1946.5600000000002</v>
          </cell>
          <cell r="I336">
            <v>0</v>
          </cell>
        </row>
        <row r="337">
          <cell r="A337" t="str">
            <v>D00009</v>
          </cell>
          <cell r="B337" t="str">
            <v>Gasolina / manutenção</v>
          </cell>
          <cell r="D337">
            <v>5</v>
          </cell>
          <cell r="E337" t="str">
            <v>mês</v>
          </cell>
          <cell r="F337">
            <v>0</v>
          </cell>
          <cell r="G337">
            <v>474</v>
          </cell>
          <cell r="I337">
            <v>0</v>
          </cell>
        </row>
        <row r="338">
          <cell r="A338" t="str">
            <v>D00011</v>
          </cell>
          <cell r="B338" t="str">
            <v>Aluguel de Conteine</v>
          </cell>
          <cell r="D338">
            <v>5</v>
          </cell>
          <cell r="E338" t="str">
            <v>mês</v>
          </cell>
          <cell r="F338">
            <v>0</v>
          </cell>
          <cell r="G338">
            <v>711</v>
          </cell>
          <cell r="I338">
            <v>0</v>
          </cell>
        </row>
        <row r="339">
          <cell r="A339" t="str">
            <v>D00013</v>
          </cell>
          <cell r="B339" t="str">
            <v>Consumo de Energia</v>
          </cell>
          <cell r="D339">
            <v>5</v>
          </cell>
          <cell r="E339" t="str">
            <v>mês</v>
          </cell>
          <cell r="F339">
            <v>0</v>
          </cell>
          <cell r="G339">
            <v>237</v>
          </cell>
          <cell r="I339">
            <v>0</v>
          </cell>
        </row>
        <row r="340">
          <cell r="A340" t="str">
            <v>D00014</v>
          </cell>
          <cell r="B340" t="str">
            <v>Consumo de Água</v>
          </cell>
          <cell r="D340">
            <v>5</v>
          </cell>
          <cell r="E340" t="str">
            <v>mês</v>
          </cell>
          <cell r="F340">
            <v>0</v>
          </cell>
          <cell r="G340">
            <v>197.5</v>
          </cell>
          <cell r="I340">
            <v>0</v>
          </cell>
        </row>
        <row r="341">
          <cell r="A341" t="str">
            <v>D00015</v>
          </cell>
          <cell r="B341" t="str">
            <v>Aluguel/Consumo de Telefone e Fax</v>
          </cell>
          <cell r="D341">
            <v>5</v>
          </cell>
          <cell r="E341" t="str">
            <v>mês</v>
          </cell>
          <cell r="F341">
            <v>0</v>
          </cell>
          <cell r="G341">
            <v>134.30000000000001</v>
          </cell>
          <cell r="I341">
            <v>0</v>
          </cell>
        </row>
        <row r="342">
          <cell r="A342" t="str">
            <v>D00016</v>
          </cell>
          <cell r="B342" t="str">
            <v>Material de Expediente</v>
          </cell>
          <cell r="D342">
            <v>5</v>
          </cell>
          <cell r="E342" t="str">
            <v>mês</v>
          </cell>
          <cell r="F342">
            <v>0</v>
          </cell>
          <cell r="G342">
            <v>158</v>
          </cell>
          <cell r="I342">
            <v>0</v>
          </cell>
        </row>
        <row r="343">
          <cell r="A343" t="str">
            <v>D00017</v>
          </cell>
          <cell r="B343" t="str">
            <v>Material de Limpeza/Copa</v>
          </cell>
          <cell r="D343">
            <v>5</v>
          </cell>
          <cell r="E343" t="str">
            <v>mês</v>
          </cell>
          <cell r="F343">
            <v>0</v>
          </cell>
          <cell r="G343">
            <v>118.5</v>
          </cell>
          <cell r="I343">
            <v>0</v>
          </cell>
        </row>
        <row r="344">
          <cell r="A344" t="str">
            <v>D00018</v>
          </cell>
          <cell r="B344" t="str">
            <v>Ferramentas Diversas</v>
          </cell>
          <cell r="D344">
            <v>5</v>
          </cell>
          <cell r="E344" t="str">
            <v>mês</v>
          </cell>
          <cell r="F344">
            <v>0</v>
          </cell>
          <cell r="G344">
            <v>513.5</v>
          </cell>
          <cell r="I344">
            <v>0</v>
          </cell>
        </row>
        <row r="345">
          <cell r="A345" t="str">
            <v>D00020</v>
          </cell>
          <cell r="B345" t="str">
            <v>Andaimes Tubulares</v>
          </cell>
          <cell r="D345">
            <v>5</v>
          </cell>
          <cell r="E345" t="str">
            <v>mês</v>
          </cell>
          <cell r="F345">
            <v>0</v>
          </cell>
          <cell r="G345">
            <v>197.5</v>
          </cell>
          <cell r="I345">
            <v>0</v>
          </cell>
        </row>
        <row r="346">
          <cell r="A346" t="str">
            <v>D00021</v>
          </cell>
          <cell r="B346" t="str">
            <v>Compactador CM13</v>
          </cell>
          <cell r="D346">
            <v>5</v>
          </cell>
          <cell r="E346" t="str">
            <v>mês</v>
          </cell>
          <cell r="F346">
            <v>0</v>
          </cell>
          <cell r="G346">
            <v>86.9</v>
          </cell>
          <cell r="I346">
            <v>0</v>
          </cell>
        </row>
        <row r="347">
          <cell r="A347" t="str">
            <v>D00022</v>
          </cell>
          <cell r="B347" t="str">
            <v>Betoneira 580 L</v>
          </cell>
          <cell r="D347">
            <v>5</v>
          </cell>
          <cell r="E347" t="str">
            <v>mês</v>
          </cell>
          <cell r="F347">
            <v>0</v>
          </cell>
          <cell r="G347">
            <v>276.5</v>
          </cell>
          <cell r="I347">
            <v>0</v>
          </cell>
        </row>
        <row r="348">
          <cell r="A348" t="str">
            <v>D00023</v>
          </cell>
          <cell r="B348" t="str">
            <v>Serra Circular</v>
          </cell>
          <cell r="D348">
            <v>5</v>
          </cell>
          <cell r="E348" t="str">
            <v>mês</v>
          </cell>
          <cell r="F348">
            <v>0</v>
          </cell>
          <cell r="G348">
            <v>75.05</v>
          </cell>
          <cell r="I348">
            <v>0</v>
          </cell>
        </row>
        <row r="349">
          <cell r="A349" t="str">
            <v>D00024</v>
          </cell>
          <cell r="B349" t="str">
            <v>Bomba de imersão</v>
          </cell>
          <cell r="D349">
            <v>5</v>
          </cell>
          <cell r="E349" t="str">
            <v>mês</v>
          </cell>
          <cell r="F349">
            <v>0</v>
          </cell>
          <cell r="G349">
            <v>118.5</v>
          </cell>
          <cell r="I349">
            <v>0</v>
          </cell>
        </row>
        <row r="350">
          <cell r="A350" t="str">
            <v>D00025</v>
          </cell>
          <cell r="B350" t="str">
            <v>Vibrador com mangote</v>
          </cell>
          <cell r="D350">
            <v>5</v>
          </cell>
          <cell r="E350" t="str">
            <v>mês</v>
          </cell>
          <cell r="F350">
            <v>0</v>
          </cell>
          <cell r="G350">
            <v>67.150000000000006</v>
          </cell>
          <cell r="I350">
            <v>0</v>
          </cell>
        </row>
        <row r="351">
          <cell r="A351" t="str">
            <v>D00026</v>
          </cell>
          <cell r="B351" t="str">
            <v>Maquita</v>
          </cell>
          <cell r="D351">
            <v>5</v>
          </cell>
          <cell r="E351" t="str">
            <v>mês</v>
          </cell>
          <cell r="F351">
            <v>0</v>
          </cell>
          <cell r="G351">
            <v>67.150000000000006</v>
          </cell>
          <cell r="I351">
            <v>0</v>
          </cell>
        </row>
        <row r="352">
          <cell r="A352" t="str">
            <v>D00027</v>
          </cell>
          <cell r="B352" t="str">
            <v>Lixadeira/furadeira</v>
          </cell>
          <cell r="D352">
            <v>5</v>
          </cell>
          <cell r="E352" t="str">
            <v>mês</v>
          </cell>
          <cell r="F352">
            <v>0</v>
          </cell>
          <cell r="G352">
            <v>67.150000000000006</v>
          </cell>
          <cell r="I352">
            <v>0</v>
          </cell>
        </row>
        <row r="353">
          <cell r="A353" t="str">
            <v>D00028</v>
          </cell>
          <cell r="B353" t="str">
            <v>Guincho Foguete</v>
          </cell>
          <cell r="D353">
            <v>5</v>
          </cell>
          <cell r="E353" t="str">
            <v>mês</v>
          </cell>
          <cell r="F353">
            <v>0</v>
          </cell>
          <cell r="G353">
            <v>260.7</v>
          </cell>
          <cell r="I353">
            <v>0</v>
          </cell>
        </row>
        <row r="354">
          <cell r="A354" t="str">
            <v>D00029</v>
          </cell>
          <cell r="B354" t="str">
            <v>Instalação do canteiro de obra</v>
          </cell>
          <cell r="D354">
            <v>5</v>
          </cell>
          <cell r="E354" t="str">
            <v>m2</v>
          </cell>
          <cell r="F354">
            <v>0</v>
          </cell>
          <cell r="G354">
            <v>166.44692307692307</v>
          </cell>
          <cell r="I354">
            <v>0</v>
          </cell>
        </row>
        <row r="355">
          <cell r="A355" t="str">
            <v>D00030</v>
          </cell>
          <cell r="B355" t="str">
            <v>Mobilização  de equipamento e pessoal</v>
          </cell>
          <cell r="D355">
            <v>5</v>
          </cell>
          <cell r="E355" t="str">
            <v>und</v>
          </cell>
          <cell r="F355">
            <v>0</v>
          </cell>
          <cell r="G355">
            <v>3165.8338461538465</v>
          </cell>
          <cell r="I355">
            <v>0</v>
          </cell>
        </row>
        <row r="356">
          <cell r="A356" t="str">
            <v>D00031</v>
          </cell>
          <cell r="B356" t="str">
            <v>Administração e manutenção do canteiro</v>
          </cell>
          <cell r="D356">
            <v>5</v>
          </cell>
          <cell r="E356" t="str">
            <v>mês</v>
          </cell>
          <cell r="F356">
            <v>0</v>
          </cell>
          <cell r="G356">
            <v>10681.994479999999</v>
          </cell>
          <cell r="I356">
            <v>0</v>
          </cell>
        </row>
        <row r="357">
          <cell r="A357" t="str">
            <v>D00032</v>
          </cell>
          <cell r="B357" t="str">
            <v>Manutenção do canteiro de obras</v>
          </cell>
          <cell r="D357">
            <v>5</v>
          </cell>
          <cell r="E357" t="str">
            <v>mês</v>
          </cell>
          <cell r="F357">
            <v>0</v>
          </cell>
          <cell r="G357">
            <v>896.81407692307687</v>
          </cell>
          <cell r="I357">
            <v>0</v>
          </cell>
        </row>
        <row r="358">
          <cell r="A358" t="str">
            <v>D00033</v>
          </cell>
          <cell r="B358" t="str">
            <v>Desmobilização de pessoal e equipamentos</v>
          </cell>
          <cell r="D358">
            <v>5</v>
          </cell>
          <cell r="E358" t="str">
            <v>vb</v>
          </cell>
          <cell r="F358">
            <v>0</v>
          </cell>
          <cell r="G358">
            <v>3165.8338461538465</v>
          </cell>
          <cell r="I358">
            <v>0</v>
          </cell>
        </row>
        <row r="359">
          <cell r="A359" t="str">
            <v>D00034</v>
          </cell>
          <cell r="B359" t="str">
            <v>Fretes e carretos</v>
          </cell>
          <cell r="D359">
            <v>5</v>
          </cell>
          <cell r="E359" t="str">
            <v>vb</v>
          </cell>
          <cell r="F359">
            <v>0</v>
          </cell>
          <cell r="G359">
            <v>5135</v>
          </cell>
          <cell r="I359">
            <v>0</v>
          </cell>
        </row>
        <row r="360">
          <cell r="A360" t="str">
            <v>D00035</v>
          </cell>
          <cell r="B360" t="str">
            <v>Detalhamentos construtivos</v>
          </cell>
          <cell r="D360">
            <v>5</v>
          </cell>
          <cell r="E360" t="str">
            <v>vb</v>
          </cell>
          <cell r="F360">
            <v>0</v>
          </cell>
          <cell r="G360">
            <v>13904</v>
          </cell>
          <cell r="I360">
            <v>0</v>
          </cell>
        </row>
        <row r="362">
          <cell r="A362" t="str">
            <v>D00033</v>
          </cell>
          <cell r="B362" t="str">
            <v>Fretes e carretos</v>
          </cell>
          <cell r="D362">
            <v>5</v>
          </cell>
          <cell r="E362" t="str">
            <v>vb</v>
          </cell>
          <cell r="F362">
            <v>0</v>
          </cell>
          <cell r="G362">
            <v>5135</v>
          </cell>
          <cell r="I362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7"/>
  <sheetViews>
    <sheetView showZeros="0" view="pageBreakPreview" topLeftCell="A7" zoomScale="85" zoomScaleNormal="100" zoomScaleSheetLayoutView="85" workbookViewId="0">
      <selection activeCell="C23" sqref="C23:E23"/>
    </sheetView>
  </sheetViews>
  <sheetFormatPr defaultColWidth="8.88671875" defaultRowHeight="12.75"/>
  <cols>
    <col min="1" max="1" width="9.77734375" style="1" customWidth="1"/>
    <col min="2" max="2" width="40.5546875" style="2" customWidth="1"/>
    <col min="3" max="3" width="19.88671875" style="2" customWidth="1"/>
    <col min="4" max="5" width="14.6640625" style="3" customWidth="1"/>
    <col min="6" max="6" width="10.44140625" style="2" customWidth="1"/>
    <col min="7" max="10" width="10.44140625" style="3" customWidth="1"/>
    <col min="11" max="11" width="10.44140625" style="29" customWidth="1"/>
    <col min="12" max="12" width="12" style="55" customWidth="1"/>
    <col min="13" max="13" width="13" style="2" customWidth="1"/>
    <col min="14" max="14" width="14.5546875" style="2" customWidth="1"/>
    <col min="15" max="238" width="8.88671875" style="2"/>
    <col min="239" max="239" width="0.5546875" style="2" customWidth="1"/>
    <col min="240" max="240" width="7.5546875" style="2" customWidth="1"/>
    <col min="241" max="241" width="30.33203125" style="2" customWidth="1"/>
    <col min="242" max="242" width="3.6640625" style="2" customWidth="1"/>
    <col min="243" max="243" width="7.44140625" style="2" customWidth="1"/>
    <col min="244" max="244" width="8.88671875" style="2" customWidth="1"/>
    <col min="245" max="245" width="11" style="2" customWidth="1"/>
    <col min="246" max="246" width="7.109375" style="2" customWidth="1"/>
    <col min="247" max="247" width="7.44140625" style="2" customWidth="1"/>
    <col min="248" max="248" width="7.5546875" style="2" customWidth="1"/>
    <col min="249" max="249" width="7.6640625" style="2" customWidth="1"/>
    <col min="250" max="251" width="8.6640625" style="2" customWidth="1"/>
    <col min="252" max="252" width="4.6640625" style="2" customWidth="1"/>
    <col min="253" max="253" width="4.77734375" style="2" customWidth="1"/>
    <col min="254" max="254" width="6" style="2" customWidth="1"/>
    <col min="255" max="255" width="0.5546875" style="2" customWidth="1"/>
    <col min="256" max="494" width="8.88671875" style="2"/>
    <col min="495" max="495" width="0.5546875" style="2" customWidth="1"/>
    <col min="496" max="496" width="7.5546875" style="2" customWidth="1"/>
    <col min="497" max="497" width="30.33203125" style="2" customWidth="1"/>
    <col min="498" max="498" width="3.6640625" style="2" customWidth="1"/>
    <col min="499" max="499" width="7.44140625" style="2" customWidth="1"/>
    <col min="500" max="500" width="8.88671875" style="2" customWidth="1"/>
    <col min="501" max="501" width="11" style="2" customWidth="1"/>
    <col min="502" max="502" width="7.109375" style="2" customWidth="1"/>
    <col min="503" max="503" width="7.44140625" style="2" customWidth="1"/>
    <col min="504" max="504" width="7.5546875" style="2" customWidth="1"/>
    <col min="505" max="505" width="7.6640625" style="2" customWidth="1"/>
    <col min="506" max="507" width="8.6640625" style="2" customWidth="1"/>
    <col min="508" max="508" width="4.6640625" style="2" customWidth="1"/>
    <col min="509" max="509" width="4.77734375" style="2" customWidth="1"/>
    <col min="510" max="510" width="6" style="2" customWidth="1"/>
    <col min="511" max="511" width="0.5546875" style="2" customWidth="1"/>
    <col min="512" max="750" width="8.88671875" style="2"/>
    <col min="751" max="751" width="0.5546875" style="2" customWidth="1"/>
    <col min="752" max="752" width="7.5546875" style="2" customWidth="1"/>
    <col min="753" max="753" width="30.33203125" style="2" customWidth="1"/>
    <col min="754" max="754" width="3.6640625" style="2" customWidth="1"/>
    <col min="755" max="755" width="7.44140625" style="2" customWidth="1"/>
    <col min="756" max="756" width="8.88671875" style="2" customWidth="1"/>
    <col min="757" max="757" width="11" style="2" customWidth="1"/>
    <col min="758" max="758" width="7.109375" style="2" customWidth="1"/>
    <col min="759" max="759" width="7.44140625" style="2" customWidth="1"/>
    <col min="760" max="760" width="7.5546875" style="2" customWidth="1"/>
    <col min="761" max="761" width="7.6640625" style="2" customWidth="1"/>
    <col min="762" max="763" width="8.6640625" style="2" customWidth="1"/>
    <col min="764" max="764" width="4.6640625" style="2" customWidth="1"/>
    <col min="765" max="765" width="4.77734375" style="2" customWidth="1"/>
    <col min="766" max="766" width="6" style="2" customWidth="1"/>
    <col min="767" max="767" width="0.5546875" style="2" customWidth="1"/>
    <col min="768" max="1006" width="8.88671875" style="2"/>
    <col min="1007" max="1007" width="0.5546875" style="2" customWidth="1"/>
    <col min="1008" max="1008" width="7.5546875" style="2" customWidth="1"/>
    <col min="1009" max="1009" width="30.33203125" style="2" customWidth="1"/>
    <col min="1010" max="1010" width="3.6640625" style="2" customWidth="1"/>
    <col min="1011" max="1011" width="7.44140625" style="2" customWidth="1"/>
    <col min="1012" max="1012" width="8.88671875" style="2" customWidth="1"/>
    <col min="1013" max="1013" width="11" style="2" customWidth="1"/>
    <col min="1014" max="1014" width="7.109375" style="2" customWidth="1"/>
    <col min="1015" max="1015" width="7.44140625" style="2" customWidth="1"/>
    <col min="1016" max="1016" width="7.5546875" style="2" customWidth="1"/>
    <col min="1017" max="1017" width="7.6640625" style="2" customWidth="1"/>
    <col min="1018" max="1019" width="8.6640625" style="2" customWidth="1"/>
    <col min="1020" max="1020" width="4.6640625" style="2" customWidth="1"/>
    <col min="1021" max="1021" width="4.77734375" style="2" customWidth="1"/>
    <col min="1022" max="1022" width="6" style="2" customWidth="1"/>
    <col min="1023" max="1023" width="0.5546875" style="2" customWidth="1"/>
    <col min="1024" max="1262" width="8.88671875" style="2"/>
    <col min="1263" max="1263" width="0.5546875" style="2" customWidth="1"/>
    <col min="1264" max="1264" width="7.5546875" style="2" customWidth="1"/>
    <col min="1265" max="1265" width="30.33203125" style="2" customWidth="1"/>
    <col min="1266" max="1266" width="3.6640625" style="2" customWidth="1"/>
    <col min="1267" max="1267" width="7.44140625" style="2" customWidth="1"/>
    <col min="1268" max="1268" width="8.88671875" style="2" customWidth="1"/>
    <col min="1269" max="1269" width="11" style="2" customWidth="1"/>
    <col min="1270" max="1270" width="7.109375" style="2" customWidth="1"/>
    <col min="1271" max="1271" width="7.44140625" style="2" customWidth="1"/>
    <col min="1272" max="1272" width="7.5546875" style="2" customWidth="1"/>
    <col min="1273" max="1273" width="7.6640625" style="2" customWidth="1"/>
    <col min="1274" max="1275" width="8.6640625" style="2" customWidth="1"/>
    <col min="1276" max="1276" width="4.6640625" style="2" customWidth="1"/>
    <col min="1277" max="1277" width="4.77734375" style="2" customWidth="1"/>
    <col min="1278" max="1278" width="6" style="2" customWidth="1"/>
    <col min="1279" max="1279" width="0.5546875" style="2" customWidth="1"/>
    <col min="1280" max="1518" width="8.88671875" style="2"/>
    <col min="1519" max="1519" width="0.5546875" style="2" customWidth="1"/>
    <col min="1520" max="1520" width="7.5546875" style="2" customWidth="1"/>
    <col min="1521" max="1521" width="30.33203125" style="2" customWidth="1"/>
    <col min="1522" max="1522" width="3.6640625" style="2" customWidth="1"/>
    <col min="1523" max="1523" width="7.44140625" style="2" customWidth="1"/>
    <col min="1524" max="1524" width="8.88671875" style="2" customWidth="1"/>
    <col min="1525" max="1525" width="11" style="2" customWidth="1"/>
    <col min="1526" max="1526" width="7.109375" style="2" customWidth="1"/>
    <col min="1527" max="1527" width="7.44140625" style="2" customWidth="1"/>
    <col min="1528" max="1528" width="7.5546875" style="2" customWidth="1"/>
    <col min="1529" max="1529" width="7.6640625" style="2" customWidth="1"/>
    <col min="1530" max="1531" width="8.6640625" style="2" customWidth="1"/>
    <col min="1532" max="1532" width="4.6640625" style="2" customWidth="1"/>
    <col min="1533" max="1533" width="4.77734375" style="2" customWidth="1"/>
    <col min="1534" max="1534" width="6" style="2" customWidth="1"/>
    <col min="1535" max="1535" width="0.5546875" style="2" customWidth="1"/>
    <col min="1536" max="1774" width="8.88671875" style="2"/>
    <col min="1775" max="1775" width="0.5546875" style="2" customWidth="1"/>
    <col min="1776" max="1776" width="7.5546875" style="2" customWidth="1"/>
    <col min="1777" max="1777" width="30.33203125" style="2" customWidth="1"/>
    <col min="1778" max="1778" width="3.6640625" style="2" customWidth="1"/>
    <col min="1779" max="1779" width="7.44140625" style="2" customWidth="1"/>
    <col min="1780" max="1780" width="8.88671875" style="2" customWidth="1"/>
    <col min="1781" max="1781" width="11" style="2" customWidth="1"/>
    <col min="1782" max="1782" width="7.109375" style="2" customWidth="1"/>
    <col min="1783" max="1783" width="7.44140625" style="2" customWidth="1"/>
    <col min="1784" max="1784" width="7.5546875" style="2" customWidth="1"/>
    <col min="1785" max="1785" width="7.6640625" style="2" customWidth="1"/>
    <col min="1786" max="1787" width="8.6640625" style="2" customWidth="1"/>
    <col min="1788" max="1788" width="4.6640625" style="2" customWidth="1"/>
    <col min="1789" max="1789" width="4.77734375" style="2" customWidth="1"/>
    <col min="1790" max="1790" width="6" style="2" customWidth="1"/>
    <col min="1791" max="1791" width="0.5546875" style="2" customWidth="1"/>
    <col min="1792" max="2030" width="8.88671875" style="2"/>
    <col min="2031" max="2031" width="0.5546875" style="2" customWidth="1"/>
    <col min="2032" max="2032" width="7.5546875" style="2" customWidth="1"/>
    <col min="2033" max="2033" width="30.33203125" style="2" customWidth="1"/>
    <col min="2034" max="2034" width="3.6640625" style="2" customWidth="1"/>
    <col min="2035" max="2035" width="7.44140625" style="2" customWidth="1"/>
    <col min="2036" max="2036" width="8.88671875" style="2" customWidth="1"/>
    <col min="2037" max="2037" width="11" style="2" customWidth="1"/>
    <col min="2038" max="2038" width="7.109375" style="2" customWidth="1"/>
    <col min="2039" max="2039" width="7.44140625" style="2" customWidth="1"/>
    <col min="2040" max="2040" width="7.5546875" style="2" customWidth="1"/>
    <col min="2041" max="2041" width="7.6640625" style="2" customWidth="1"/>
    <col min="2042" max="2043" width="8.6640625" style="2" customWidth="1"/>
    <col min="2044" max="2044" width="4.6640625" style="2" customWidth="1"/>
    <col min="2045" max="2045" width="4.77734375" style="2" customWidth="1"/>
    <col min="2046" max="2046" width="6" style="2" customWidth="1"/>
    <col min="2047" max="2047" width="0.5546875" style="2" customWidth="1"/>
    <col min="2048" max="2286" width="8.88671875" style="2"/>
    <col min="2287" max="2287" width="0.5546875" style="2" customWidth="1"/>
    <col min="2288" max="2288" width="7.5546875" style="2" customWidth="1"/>
    <col min="2289" max="2289" width="30.33203125" style="2" customWidth="1"/>
    <col min="2290" max="2290" width="3.6640625" style="2" customWidth="1"/>
    <col min="2291" max="2291" width="7.44140625" style="2" customWidth="1"/>
    <col min="2292" max="2292" width="8.88671875" style="2" customWidth="1"/>
    <col min="2293" max="2293" width="11" style="2" customWidth="1"/>
    <col min="2294" max="2294" width="7.109375" style="2" customWidth="1"/>
    <col min="2295" max="2295" width="7.44140625" style="2" customWidth="1"/>
    <col min="2296" max="2296" width="7.5546875" style="2" customWidth="1"/>
    <col min="2297" max="2297" width="7.6640625" style="2" customWidth="1"/>
    <col min="2298" max="2299" width="8.6640625" style="2" customWidth="1"/>
    <col min="2300" max="2300" width="4.6640625" style="2" customWidth="1"/>
    <col min="2301" max="2301" width="4.77734375" style="2" customWidth="1"/>
    <col min="2302" max="2302" width="6" style="2" customWidth="1"/>
    <col min="2303" max="2303" width="0.5546875" style="2" customWidth="1"/>
    <col min="2304" max="2542" width="8.88671875" style="2"/>
    <col min="2543" max="2543" width="0.5546875" style="2" customWidth="1"/>
    <col min="2544" max="2544" width="7.5546875" style="2" customWidth="1"/>
    <col min="2545" max="2545" width="30.33203125" style="2" customWidth="1"/>
    <col min="2546" max="2546" width="3.6640625" style="2" customWidth="1"/>
    <col min="2547" max="2547" width="7.44140625" style="2" customWidth="1"/>
    <col min="2548" max="2548" width="8.88671875" style="2" customWidth="1"/>
    <col min="2549" max="2549" width="11" style="2" customWidth="1"/>
    <col min="2550" max="2550" width="7.109375" style="2" customWidth="1"/>
    <col min="2551" max="2551" width="7.44140625" style="2" customWidth="1"/>
    <col min="2552" max="2552" width="7.5546875" style="2" customWidth="1"/>
    <col min="2553" max="2553" width="7.6640625" style="2" customWidth="1"/>
    <col min="2554" max="2555" width="8.6640625" style="2" customWidth="1"/>
    <col min="2556" max="2556" width="4.6640625" style="2" customWidth="1"/>
    <col min="2557" max="2557" width="4.77734375" style="2" customWidth="1"/>
    <col min="2558" max="2558" width="6" style="2" customWidth="1"/>
    <col min="2559" max="2559" width="0.5546875" style="2" customWidth="1"/>
    <col min="2560" max="2798" width="8.88671875" style="2"/>
    <col min="2799" max="2799" width="0.5546875" style="2" customWidth="1"/>
    <col min="2800" max="2800" width="7.5546875" style="2" customWidth="1"/>
    <col min="2801" max="2801" width="30.33203125" style="2" customWidth="1"/>
    <col min="2802" max="2802" width="3.6640625" style="2" customWidth="1"/>
    <col min="2803" max="2803" width="7.44140625" style="2" customWidth="1"/>
    <col min="2804" max="2804" width="8.88671875" style="2" customWidth="1"/>
    <col min="2805" max="2805" width="11" style="2" customWidth="1"/>
    <col min="2806" max="2806" width="7.109375" style="2" customWidth="1"/>
    <col min="2807" max="2807" width="7.44140625" style="2" customWidth="1"/>
    <col min="2808" max="2808" width="7.5546875" style="2" customWidth="1"/>
    <col min="2809" max="2809" width="7.6640625" style="2" customWidth="1"/>
    <col min="2810" max="2811" width="8.6640625" style="2" customWidth="1"/>
    <col min="2812" max="2812" width="4.6640625" style="2" customWidth="1"/>
    <col min="2813" max="2813" width="4.77734375" style="2" customWidth="1"/>
    <col min="2814" max="2814" width="6" style="2" customWidth="1"/>
    <col min="2815" max="2815" width="0.5546875" style="2" customWidth="1"/>
    <col min="2816" max="3054" width="8.88671875" style="2"/>
    <col min="3055" max="3055" width="0.5546875" style="2" customWidth="1"/>
    <col min="3056" max="3056" width="7.5546875" style="2" customWidth="1"/>
    <col min="3057" max="3057" width="30.33203125" style="2" customWidth="1"/>
    <col min="3058" max="3058" width="3.6640625" style="2" customWidth="1"/>
    <col min="3059" max="3059" width="7.44140625" style="2" customWidth="1"/>
    <col min="3060" max="3060" width="8.88671875" style="2" customWidth="1"/>
    <col min="3061" max="3061" width="11" style="2" customWidth="1"/>
    <col min="3062" max="3062" width="7.109375" style="2" customWidth="1"/>
    <col min="3063" max="3063" width="7.44140625" style="2" customWidth="1"/>
    <col min="3064" max="3064" width="7.5546875" style="2" customWidth="1"/>
    <col min="3065" max="3065" width="7.6640625" style="2" customWidth="1"/>
    <col min="3066" max="3067" width="8.6640625" style="2" customWidth="1"/>
    <col min="3068" max="3068" width="4.6640625" style="2" customWidth="1"/>
    <col min="3069" max="3069" width="4.77734375" style="2" customWidth="1"/>
    <col min="3070" max="3070" width="6" style="2" customWidth="1"/>
    <col min="3071" max="3071" width="0.5546875" style="2" customWidth="1"/>
    <col min="3072" max="3310" width="8.88671875" style="2"/>
    <col min="3311" max="3311" width="0.5546875" style="2" customWidth="1"/>
    <col min="3312" max="3312" width="7.5546875" style="2" customWidth="1"/>
    <col min="3313" max="3313" width="30.33203125" style="2" customWidth="1"/>
    <col min="3314" max="3314" width="3.6640625" style="2" customWidth="1"/>
    <col min="3315" max="3315" width="7.44140625" style="2" customWidth="1"/>
    <col min="3316" max="3316" width="8.88671875" style="2" customWidth="1"/>
    <col min="3317" max="3317" width="11" style="2" customWidth="1"/>
    <col min="3318" max="3318" width="7.109375" style="2" customWidth="1"/>
    <col min="3319" max="3319" width="7.44140625" style="2" customWidth="1"/>
    <col min="3320" max="3320" width="7.5546875" style="2" customWidth="1"/>
    <col min="3321" max="3321" width="7.6640625" style="2" customWidth="1"/>
    <col min="3322" max="3323" width="8.6640625" style="2" customWidth="1"/>
    <col min="3324" max="3324" width="4.6640625" style="2" customWidth="1"/>
    <col min="3325" max="3325" width="4.77734375" style="2" customWidth="1"/>
    <col min="3326" max="3326" width="6" style="2" customWidth="1"/>
    <col min="3327" max="3327" width="0.5546875" style="2" customWidth="1"/>
    <col min="3328" max="3566" width="8.88671875" style="2"/>
    <col min="3567" max="3567" width="0.5546875" style="2" customWidth="1"/>
    <col min="3568" max="3568" width="7.5546875" style="2" customWidth="1"/>
    <col min="3569" max="3569" width="30.33203125" style="2" customWidth="1"/>
    <col min="3570" max="3570" width="3.6640625" style="2" customWidth="1"/>
    <col min="3571" max="3571" width="7.44140625" style="2" customWidth="1"/>
    <col min="3572" max="3572" width="8.88671875" style="2" customWidth="1"/>
    <col min="3573" max="3573" width="11" style="2" customWidth="1"/>
    <col min="3574" max="3574" width="7.109375" style="2" customWidth="1"/>
    <col min="3575" max="3575" width="7.44140625" style="2" customWidth="1"/>
    <col min="3576" max="3576" width="7.5546875" style="2" customWidth="1"/>
    <col min="3577" max="3577" width="7.6640625" style="2" customWidth="1"/>
    <col min="3578" max="3579" width="8.6640625" style="2" customWidth="1"/>
    <col min="3580" max="3580" width="4.6640625" style="2" customWidth="1"/>
    <col min="3581" max="3581" width="4.77734375" style="2" customWidth="1"/>
    <col min="3582" max="3582" width="6" style="2" customWidth="1"/>
    <col min="3583" max="3583" width="0.5546875" style="2" customWidth="1"/>
    <col min="3584" max="3822" width="8.88671875" style="2"/>
    <col min="3823" max="3823" width="0.5546875" style="2" customWidth="1"/>
    <col min="3824" max="3824" width="7.5546875" style="2" customWidth="1"/>
    <col min="3825" max="3825" width="30.33203125" style="2" customWidth="1"/>
    <col min="3826" max="3826" width="3.6640625" style="2" customWidth="1"/>
    <col min="3827" max="3827" width="7.44140625" style="2" customWidth="1"/>
    <col min="3828" max="3828" width="8.88671875" style="2" customWidth="1"/>
    <col min="3829" max="3829" width="11" style="2" customWidth="1"/>
    <col min="3830" max="3830" width="7.109375" style="2" customWidth="1"/>
    <col min="3831" max="3831" width="7.44140625" style="2" customWidth="1"/>
    <col min="3832" max="3832" width="7.5546875" style="2" customWidth="1"/>
    <col min="3833" max="3833" width="7.6640625" style="2" customWidth="1"/>
    <col min="3834" max="3835" width="8.6640625" style="2" customWidth="1"/>
    <col min="3836" max="3836" width="4.6640625" style="2" customWidth="1"/>
    <col min="3837" max="3837" width="4.77734375" style="2" customWidth="1"/>
    <col min="3838" max="3838" width="6" style="2" customWidth="1"/>
    <col min="3839" max="3839" width="0.5546875" style="2" customWidth="1"/>
    <col min="3840" max="4078" width="8.88671875" style="2"/>
    <col min="4079" max="4079" width="0.5546875" style="2" customWidth="1"/>
    <col min="4080" max="4080" width="7.5546875" style="2" customWidth="1"/>
    <col min="4081" max="4081" width="30.33203125" style="2" customWidth="1"/>
    <col min="4082" max="4082" width="3.6640625" style="2" customWidth="1"/>
    <col min="4083" max="4083" width="7.44140625" style="2" customWidth="1"/>
    <col min="4084" max="4084" width="8.88671875" style="2" customWidth="1"/>
    <col min="4085" max="4085" width="11" style="2" customWidth="1"/>
    <col min="4086" max="4086" width="7.109375" style="2" customWidth="1"/>
    <col min="4087" max="4087" width="7.44140625" style="2" customWidth="1"/>
    <col min="4088" max="4088" width="7.5546875" style="2" customWidth="1"/>
    <col min="4089" max="4089" width="7.6640625" style="2" customWidth="1"/>
    <col min="4090" max="4091" width="8.6640625" style="2" customWidth="1"/>
    <col min="4092" max="4092" width="4.6640625" style="2" customWidth="1"/>
    <col min="4093" max="4093" width="4.77734375" style="2" customWidth="1"/>
    <col min="4094" max="4094" width="6" style="2" customWidth="1"/>
    <col min="4095" max="4095" width="0.5546875" style="2" customWidth="1"/>
    <col min="4096" max="4334" width="8.88671875" style="2"/>
    <col min="4335" max="4335" width="0.5546875" style="2" customWidth="1"/>
    <col min="4336" max="4336" width="7.5546875" style="2" customWidth="1"/>
    <col min="4337" max="4337" width="30.33203125" style="2" customWidth="1"/>
    <col min="4338" max="4338" width="3.6640625" style="2" customWidth="1"/>
    <col min="4339" max="4339" width="7.44140625" style="2" customWidth="1"/>
    <col min="4340" max="4340" width="8.88671875" style="2" customWidth="1"/>
    <col min="4341" max="4341" width="11" style="2" customWidth="1"/>
    <col min="4342" max="4342" width="7.109375" style="2" customWidth="1"/>
    <col min="4343" max="4343" width="7.44140625" style="2" customWidth="1"/>
    <col min="4344" max="4344" width="7.5546875" style="2" customWidth="1"/>
    <col min="4345" max="4345" width="7.6640625" style="2" customWidth="1"/>
    <col min="4346" max="4347" width="8.6640625" style="2" customWidth="1"/>
    <col min="4348" max="4348" width="4.6640625" style="2" customWidth="1"/>
    <col min="4349" max="4349" width="4.77734375" style="2" customWidth="1"/>
    <col min="4350" max="4350" width="6" style="2" customWidth="1"/>
    <col min="4351" max="4351" width="0.5546875" style="2" customWidth="1"/>
    <col min="4352" max="4590" width="8.88671875" style="2"/>
    <col min="4591" max="4591" width="0.5546875" style="2" customWidth="1"/>
    <col min="4592" max="4592" width="7.5546875" style="2" customWidth="1"/>
    <col min="4593" max="4593" width="30.33203125" style="2" customWidth="1"/>
    <col min="4594" max="4594" width="3.6640625" style="2" customWidth="1"/>
    <col min="4595" max="4595" width="7.44140625" style="2" customWidth="1"/>
    <col min="4596" max="4596" width="8.88671875" style="2" customWidth="1"/>
    <col min="4597" max="4597" width="11" style="2" customWidth="1"/>
    <col min="4598" max="4598" width="7.109375" style="2" customWidth="1"/>
    <col min="4599" max="4599" width="7.44140625" style="2" customWidth="1"/>
    <col min="4600" max="4600" width="7.5546875" style="2" customWidth="1"/>
    <col min="4601" max="4601" width="7.6640625" style="2" customWidth="1"/>
    <col min="4602" max="4603" width="8.6640625" style="2" customWidth="1"/>
    <col min="4604" max="4604" width="4.6640625" style="2" customWidth="1"/>
    <col min="4605" max="4605" width="4.77734375" style="2" customWidth="1"/>
    <col min="4606" max="4606" width="6" style="2" customWidth="1"/>
    <col min="4607" max="4607" width="0.5546875" style="2" customWidth="1"/>
    <col min="4608" max="4846" width="8.88671875" style="2"/>
    <col min="4847" max="4847" width="0.5546875" style="2" customWidth="1"/>
    <col min="4848" max="4848" width="7.5546875" style="2" customWidth="1"/>
    <col min="4849" max="4849" width="30.33203125" style="2" customWidth="1"/>
    <col min="4850" max="4850" width="3.6640625" style="2" customWidth="1"/>
    <col min="4851" max="4851" width="7.44140625" style="2" customWidth="1"/>
    <col min="4852" max="4852" width="8.88671875" style="2" customWidth="1"/>
    <col min="4853" max="4853" width="11" style="2" customWidth="1"/>
    <col min="4854" max="4854" width="7.109375" style="2" customWidth="1"/>
    <col min="4855" max="4855" width="7.44140625" style="2" customWidth="1"/>
    <col min="4856" max="4856" width="7.5546875" style="2" customWidth="1"/>
    <col min="4857" max="4857" width="7.6640625" style="2" customWidth="1"/>
    <col min="4858" max="4859" width="8.6640625" style="2" customWidth="1"/>
    <col min="4860" max="4860" width="4.6640625" style="2" customWidth="1"/>
    <col min="4861" max="4861" width="4.77734375" style="2" customWidth="1"/>
    <col min="4862" max="4862" width="6" style="2" customWidth="1"/>
    <col min="4863" max="4863" width="0.5546875" style="2" customWidth="1"/>
    <col min="4864" max="5102" width="8.88671875" style="2"/>
    <col min="5103" max="5103" width="0.5546875" style="2" customWidth="1"/>
    <col min="5104" max="5104" width="7.5546875" style="2" customWidth="1"/>
    <col min="5105" max="5105" width="30.33203125" style="2" customWidth="1"/>
    <col min="5106" max="5106" width="3.6640625" style="2" customWidth="1"/>
    <col min="5107" max="5107" width="7.44140625" style="2" customWidth="1"/>
    <col min="5108" max="5108" width="8.88671875" style="2" customWidth="1"/>
    <col min="5109" max="5109" width="11" style="2" customWidth="1"/>
    <col min="5110" max="5110" width="7.109375" style="2" customWidth="1"/>
    <col min="5111" max="5111" width="7.44140625" style="2" customWidth="1"/>
    <col min="5112" max="5112" width="7.5546875" style="2" customWidth="1"/>
    <col min="5113" max="5113" width="7.6640625" style="2" customWidth="1"/>
    <col min="5114" max="5115" width="8.6640625" style="2" customWidth="1"/>
    <col min="5116" max="5116" width="4.6640625" style="2" customWidth="1"/>
    <col min="5117" max="5117" width="4.77734375" style="2" customWidth="1"/>
    <col min="5118" max="5118" width="6" style="2" customWidth="1"/>
    <col min="5119" max="5119" width="0.5546875" style="2" customWidth="1"/>
    <col min="5120" max="5358" width="8.88671875" style="2"/>
    <col min="5359" max="5359" width="0.5546875" style="2" customWidth="1"/>
    <col min="5360" max="5360" width="7.5546875" style="2" customWidth="1"/>
    <col min="5361" max="5361" width="30.33203125" style="2" customWidth="1"/>
    <col min="5362" max="5362" width="3.6640625" style="2" customWidth="1"/>
    <col min="5363" max="5363" width="7.44140625" style="2" customWidth="1"/>
    <col min="5364" max="5364" width="8.88671875" style="2" customWidth="1"/>
    <col min="5365" max="5365" width="11" style="2" customWidth="1"/>
    <col min="5366" max="5366" width="7.109375" style="2" customWidth="1"/>
    <col min="5367" max="5367" width="7.44140625" style="2" customWidth="1"/>
    <col min="5368" max="5368" width="7.5546875" style="2" customWidth="1"/>
    <col min="5369" max="5369" width="7.6640625" style="2" customWidth="1"/>
    <col min="5370" max="5371" width="8.6640625" style="2" customWidth="1"/>
    <col min="5372" max="5372" width="4.6640625" style="2" customWidth="1"/>
    <col min="5373" max="5373" width="4.77734375" style="2" customWidth="1"/>
    <col min="5374" max="5374" width="6" style="2" customWidth="1"/>
    <col min="5375" max="5375" width="0.5546875" style="2" customWidth="1"/>
    <col min="5376" max="5614" width="8.88671875" style="2"/>
    <col min="5615" max="5615" width="0.5546875" style="2" customWidth="1"/>
    <col min="5616" max="5616" width="7.5546875" style="2" customWidth="1"/>
    <col min="5617" max="5617" width="30.33203125" style="2" customWidth="1"/>
    <col min="5618" max="5618" width="3.6640625" style="2" customWidth="1"/>
    <col min="5619" max="5619" width="7.44140625" style="2" customWidth="1"/>
    <col min="5620" max="5620" width="8.88671875" style="2" customWidth="1"/>
    <col min="5621" max="5621" width="11" style="2" customWidth="1"/>
    <col min="5622" max="5622" width="7.109375" style="2" customWidth="1"/>
    <col min="5623" max="5623" width="7.44140625" style="2" customWidth="1"/>
    <col min="5624" max="5624" width="7.5546875" style="2" customWidth="1"/>
    <col min="5625" max="5625" width="7.6640625" style="2" customWidth="1"/>
    <col min="5626" max="5627" width="8.6640625" style="2" customWidth="1"/>
    <col min="5628" max="5628" width="4.6640625" style="2" customWidth="1"/>
    <col min="5629" max="5629" width="4.77734375" style="2" customWidth="1"/>
    <col min="5630" max="5630" width="6" style="2" customWidth="1"/>
    <col min="5631" max="5631" width="0.5546875" style="2" customWidth="1"/>
    <col min="5632" max="5870" width="8.88671875" style="2"/>
    <col min="5871" max="5871" width="0.5546875" style="2" customWidth="1"/>
    <col min="5872" max="5872" width="7.5546875" style="2" customWidth="1"/>
    <col min="5873" max="5873" width="30.33203125" style="2" customWidth="1"/>
    <col min="5874" max="5874" width="3.6640625" style="2" customWidth="1"/>
    <col min="5875" max="5875" width="7.44140625" style="2" customWidth="1"/>
    <col min="5876" max="5876" width="8.88671875" style="2" customWidth="1"/>
    <col min="5877" max="5877" width="11" style="2" customWidth="1"/>
    <col min="5878" max="5878" width="7.109375" style="2" customWidth="1"/>
    <col min="5879" max="5879" width="7.44140625" style="2" customWidth="1"/>
    <col min="5880" max="5880" width="7.5546875" style="2" customWidth="1"/>
    <col min="5881" max="5881" width="7.6640625" style="2" customWidth="1"/>
    <col min="5882" max="5883" width="8.6640625" style="2" customWidth="1"/>
    <col min="5884" max="5884" width="4.6640625" style="2" customWidth="1"/>
    <col min="5885" max="5885" width="4.77734375" style="2" customWidth="1"/>
    <col min="5886" max="5886" width="6" style="2" customWidth="1"/>
    <col min="5887" max="5887" width="0.5546875" style="2" customWidth="1"/>
    <col min="5888" max="6126" width="8.88671875" style="2"/>
    <col min="6127" max="6127" width="0.5546875" style="2" customWidth="1"/>
    <col min="6128" max="6128" width="7.5546875" style="2" customWidth="1"/>
    <col min="6129" max="6129" width="30.33203125" style="2" customWidth="1"/>
    <col min="6130" max="6130" width="3.6640625" style="2" customWidth="1"/>
    <col min="6131" max="6131" width="7.44140625" style="2" customWidth="1"/>
    <col min="6132" max="6132" width="8.88671875" style="2" customWidth="1"/>
    <col min="6133" max="6133" width="11" style="2" customWidth="1"/>
    <col min="6134" max="6134" width="7.109375" style="2" customWidth="1"/>
    <col min="6135" max="6135" width="7.44140625" style="2" customWidth="1"/>
    <col min="6136" max="6136" width="7.5546875" style="2" customWidth="1"/>
    <col min="6137" max="6137" width="7.6640625" style="2" customWidth="1"/>
    <col min="6138" max="6139" width="8.6640625" style="2" customWidth="1"/>
    <col min="6140" max="6140" width="4.6640625" style="2" customWidth="1"/>
    <col min="6141" max="6141" width="4.77734375" style="2" customWidth="1"/>
    <col min="6142" max="6142" width="6" style="2" customWidth="1"/>
    <col min="6143" max="6143" width="0.5546875" style="2" customWidth="1"/>
    <col min="6144" max="6382" width="8.88671875" style="2"/>
    <col min="6383" max="6383" width="0.5546875" style="2" customWidth="1"/>
    <col min="6384" max="6384" width="7.5546875" style="2" customWidth="1"/>
    <col min="6385" max="6385" width="30.33203125" style="2" customWidth="1"/>
    <col min="6386" max="6386" width="3.6640625" style="2" customWidth="1"/>
    <col min="6387" max="6387" width="7.44140625" style="2" customWidth="1"/>
    <col min="6388" max="6388" width="8.88671875" style="2" customWidth="1"/>
    <col min="6389" max="6389" width="11" style="2" customWidth="1"/>
    <col min="6390" max="6390" width="7.109375" style="2" customWidth="1"/>
    <col min="6391" max="6391" width="7.44140625" style="2" customWidth="1"/>
    <col min="6392" max="6392" width="7.5546875" style="2" customWidth="1"/>
    <col min="6393" max="6393" width="7.6640625" style="2" customWidth="1"/>
    <col min="6394" max="6395" width="8.6640625" style="2" customWidth="1"/>
    <col min="6396" max="6396" width="4.6640625" style="2" customWidth="1"/>
    <col min="6397" max="6397" width="4.77734375" style="2" customWidth="1"/>
    <col min="6398" max="6398" width="6" style="2" customWidth="1"/>
    <col min="6399" max="6399" width="0.5546875" style="2" customWidth="1"/>
    <col min="6400" max="6638" width="8.88671875" style="2"/>
    <col min="6639" max="6639" width="0.5546875" style="2" customWidth="1"/>
    <col min="6640" max="6640" width="7.5546875" style="2" customWidth="1"/>
    <col min="6641" max="6641" width="30.33203125" style="2" customWidth="1"/>
    <col min="6642" max="6642" width="3.6640625" style="2" customWidth="1"/>
    <col min="6643" max="6643" width="7.44140625" style="2" customWidth="1"/>
    <col min="6644" max="6644" width="8.88671875" style="2" customWidth="1"/>
    <col min="6645" max="6645" width="11" style="2" customWidth="1"/>
    <col min="6646" max="6646" width="7.109375" style="2" customWidth="1"/>
    <col min="6647" max="6647" width="7.44140625" style="2" customWidth="1"/>
    <col min="6648" max="6648" width="7.5546875" style="2" customWidth="1"/>
    <col min="6649" max="6649" width="7.6640625" style="2" customWidth="1"/>
    <col min="6650" max="6651" width="8.6640625" style="2" customWidth="1"/>
    <col min="6652" max="6652" width="4.6640625" style="2" customWidth="1"/>
    <col min="6653" max="6653" width="4.77734375" style="2" customWidth="1"/>
    <col min="6654" max="6654" width="6" style="2" customWidth="1"/>
    <col min="6655" max="6655" width="0.5546875" style="2" customWidth="1"/>
    <col min="6656" max="6894" width="8.88671875" style="2"/>
    <col min="6895" max="6895" width="0.5546875" style="2" customWidth="1"/>
    <col min="6896" max="6896" width="7.5546875" style="2" customWidth="1"/>
    <col min="6897" max="6897" width="30.33203125" style="2" customWidth="1"/>
    <col min="6898" max="6898" width="3.6640625" style="2" customWidth="1"/>
    <col min="6899" max="6899" width="7.44140625" style="2" customWidth="1"/>
    <col min="6900" max="6900" width="8.88671875" style="2" customWidth="1"/>
    <col min="6901" max="6901" width="11" style="2" customWidth="1"/>
    <col min="6902" max="6902" width="7.109375" style="2" customWidth="1"/>
    <col min="6903" max="6903" width="7.44140625" style="2" customWidth="1"/>
    <col min="6904" max="6904" width="7.5546875" style="2" customWidth="1"/>
    <col min="6905" max="6905" width="7.6640625" style="2" customWidth="1"/>
    <col min="6906" max="6907" width="8.6640625" style="2" customWidth="1"/>
    <col min="6908" max="6908" width="4.6640625" style="2" customWidth="1"/>
    <col min="6909" max="6909" width="4.77734375" style="2" customWidth="1"/>
    <col min="6910" max="6910" width="6" style="2" customWidth="1"/>
    <col min="6911" max="6911" width="0.5546875" style="2" customWidth="1"/>
    <col min="6912" max="7150" width="8.88671875" style="2"/>
    <col min="7151" max="7151" width="0.5546875" style="2" customWidth="1"/>
    <col min="7152" max="7152" width="7.5546875" style="2" customWidth="1"/>
    <col min="7153" max="7153" width="30.33203125" style="2" customWidth="1"/>
    <col min="7154" max="7154" width="3.6640625" style="2" customWidth="1"/>
    <col min="7155" max="7155" width="7.44140625" style="2" customWidth="1"/>
    <col min="7156" max="7156" width="8.88671875" style="2" customWidth="1"/>
    <col min="7157" max="7157" width="11" style="2" customWidth="1"/>
    <col min="7158" max="7158" width="7.109375" style="2" customWidth="1"/>
    <col min="7159" max="7159" width="7.44140625" style="2" customWidth="1"/>
    <col min="7160" max="7160" width="7.5546875" style="2" customWidth="1"/>
    <col min="7161" max="7161" width="7.6640625" style="2" customWidth="1"/>
    <col min="7162" max="7163" width="8.6640625" style="2" customWidth="1"/>
    <col min="7164" max="7164" width="4.6640625" style="2" customWidth="1"/>
    <col min="7165" max="7165" width="4.77734375" style="2" customWidth="1"/>
    <col min="7166" max="7166" width="6" style="2" customWidth="1"/>
    <col min="7167" max="7167" width="0.5546875" style="2" customWidth="1"/>
    <col min="7168" max="7406" width="8.88671875" style="2"/>
    <col min="7407" max="7407" width="0.5546875" style="2" customWidth="1"/>
    <col min="7408" max="7408" width="7.5546875" style="2" customWidth="1"/>
    <col min="7409" max="7409" width="30.33203125" style="2" customWidth="1"/>
    <col min="7410" max="7410" width="3.6640625" style="2" customWidth="1"/>
    <col min="7411" max="7411" width="7.44140625" style="2" customWidth="1"/>
    <col min="7412" max="7412" width="8.88671875" style="2" customWidth="1"/>
    <col min="7413" max="7413" width="11" style="2" customWidth="1"/>
    <col min="7414" max="7414" width="7.109375" style="2" customWidth="1"/>
    <col min="7415" max="7415" width="7.44140625" style="2" customWidth="1"/>
    <col min="7416" max="7416" width="7.5546875" style="2" customWidth="1"/>
    <col min="7417" max="7417" width="7.6640625" style="2" customWidth="1"/>
    <col min="7418" max="7419" width="8.6640625" style="2" customWidth="1"/>
    <col min="7420" max="7420" width="4.6640625" style="2" customWidth="1"/>
    <col min="7421" max="7421" width="4.77734375" style="2" customWidth="1"/>
    <col min="7422" max="7422" width="6" style="2" customWidth="1"/>
    <col min="7423" max="7423" width="0.5546875" style="2" customWidth="1"/>
    <col min="7424" max="7662" width="8.88671875" style="2"/>
    <col min="7663" max="7663" width="0.5546875" style="2" customWidth="1"/>
    <col min="7664" max="7664" width="7.5546875" style="2" customWidth="1"/>
    <col min="7665" max="7665" width="30.33203125" style="2" customWidth="1"/>
    <col min="7666" max="7666" width="3.6640625" style="2" customWidth="1"/>
    <col min="7667" max="7667" width="7.44140625" style="2" customWidth="1"/>
    <col min="7668" max="7668" width="8.88671875" style="2" customWidth="1"/>
    <col min="7669" max="7669" width="11" style="2" customWidth="1"/>
    <col min="7670" max="7670" width="7.109375" style="2" customWidth="1"/>
    <col min="7671" max="7671" width="7.44140625" style="2" customWidth="1"/>
    <col min="7672" max="7672" width="7.5546875" style="2" customWidth="1"/>
    <col min="7673" max="7673" width="7.6640625" style="2" customWidth="1"/>
    <col min="7674" max="7675" width="8.6640625" style="2" customWidth="1"/>
    <col min="7676" max="7676" width="4.6640625" style="2" customWidth="1"/>
    <col min="7677" max="7677" width="4.77734375" style="2" customWidth="1"/>
    <col min="7678" max="7678" width="6" style="2" customWidth="1"/>
    <col min="7679" max="7679" width="0.5546875" style="2" customWidth="1"/>
    <col min="7680" max="7918" width="8.88671875" style="2"/>
    <col min="7919" max="7919" width="0.5546875" style="2" customWidth="1"/>
    <col min="7920" max="7920" width="7.5546875" style="2" customWidth="1"/>
    <col min="7921" max="7921" width="30.33203125" style="2" customWidth="1"/>
    <col min="7922" max="7922" width="3.6640625" style="2" customWidth="1"/>
    <col min="7923" max="7923" width="7.44140625" style="2" customWidth="1"/>
    <col min="7924" max="7924" width="8.88671875" style="2" customWidth="1"/>
    <col min="7925" max="7925" width="11" style="2" customWidth="1"/>
    <col min="7926" max="7926" width="7.109375" style="2" customWidth="1"/>
    <col min="7927" max="7927" width="7.44140625" style="2" customWidth="1"/>
    <col min="7928" max="7928" width="7.5546875" style="2" customWidth="1"/>
    <col min="7929" max="7929" width="7.6640625" style="2" customWidth="1"/>
    <col min="7930" max="7931" width="8.6640625" style="2" customWidth="1"/>
    <col min="7932" max="7932" width="4.6640625" style="2" customWidth="1"/>
    <col min="7933" max="7933" width="4.77734375" style="2" customWidth="1"/>
    <col min="7934" max="7934" width="6" style="2" customWidth="1"/>
    <col min="7935" max="7935" width="0.5546875" style="2" customWidth="1"/>
    <col min="7936" max="8174" width="8.88671875" style="2"/>
    <col min="8175" max="8175" width="0.5546875" style="2" customWidth="1"/>
    <col min="8176" max="8176" width="7.5546875" style="2" customWidth="1"/>
    <col min="8177" max="8177" width="30.33203125" style="2" customWidth="1"/>
    <col min="8178" max="8178" width="3.6640625" style="2" customWidth="1"/>
    <col min="8179" max="8179" width="7.44140625" style="2" customWidth="1"/>
    <col min="8180" max="8180" width="8.88671875" style="2" customWidth="1"/>
    <col min="8181" max="8181" width="11" style="2" customWidth="1"/>
    <col min="8182" max="8182" width="7.109375" style="2" customWidth="1"/>
    <col min="8183" max="8183" width="7.44140625" style="2" customWidth="1"/>
    <col min="8184" max="8184" width="7.5546875" style="2" customWidth="1"/>
    <col min="8185" max="8185" width="7.6640625" style="2" customWidth="1"/>
    <col min="8186" max="8187" width="8.6640625" style="2" customWidth="1"/>
    <col min="8188" max="8188" width="4.6640625" style="2" customWidth="1"/>
    <col min="8189" max="8189" width="4.77734375" style="2" customWidth="1"/>
    <col min="8190" max="8190" width="6" style="2" customWidth="1"/>
    <col min="8191" max="8191" width="0.5546875" style="2" customWidth="1"/>
    <col min="8192" max="8430" width="8.88671875" style="2"/>
    <col min="8431" max="8431" width="0.5546875" style="2" customWidth="1"/>
    <col min="8432" max="8432" width="7.5546875" style="2" customWidth="1"/>
    <col min="8433" max="8433" width="30.33203125" style="2" customWidth="1"/>
    <col min="8434" max="8434" width="3.6640625" style="2" customWidth="1"/>
    <col min="8435" max="8435" width="7.44140625" style="2" customWidth="1"/>
    <col min="8436" max="8436" width="8.88671875" style="2" customWidth="1"/>
    <col min="8437" max="8437" width="11" style="2" customWidth="1"/>
    <col min="8438" max="8438" width="7.109375" style="2" customWidth="1"/>
    <col min="8439" max="8439" width="7.44140625" style="2" customWidth="1"/>
    <col min="8440" max="8440" width="7.5546875" style="2" customWidth="1"/>
    <col min="8441" max="8441" width="7.6640625" style="2" customWidth="1"/>
    <col min="8442" max="8443" width="8.6640625" style="2" customWidth="1"/>
    <col min="8444" max="8444" width="4.6640625" style="2" customWidth="1"/>
    <col min="8445" max="8445" width="4.77734375" style="2" customWidth="1"/>
    <col min="8446" max="8446" width="6" style="2" customWidth="1"/>
    <col min="8447" max="8447" width="0.5546875" style="2" customWidth="1"/>
    <col min="8448" max="8686" width="8.88671875" style="2"/>
    <col min="8687" max="8687" width="0.5546875" style="2" customWidth="1"/>
    <col min="8688" max="8688" width="7.5546875" style="2" customWidth="1"/>
    <col min="8689" max="8689" width="30.33203125" style="2" customWidth="1"/>
    <col min="8690" max="8690" width="3.6640625" style="2" customWidth="1"/>
    <col min="8691" max="8691" width="7.44140625" style="2" customWidth="1"/>
    <col min="8692" max="8692" width="8.88671875" style="2" customWidth="1"/>
    <col min="8693" max="8693" width="11" style="2" customWidth="1"/>
    <col min="8694" max="8694" width="7.109375" style="2" customWidth="1"/>
    <col min="8695" max="8695" width="7.44140625" style="2" customWidth="1"/>
    <col min="8696" max="8696" width="7.5546875" style="2" customWidth="1"/>
    <col min="8697" max="8697" width="7.6640625" style="2" customWidth="1"/>
    <col min="8698" max="8699" width="8.6640625" style="2" customWidth="1"/>
    <col min="8700" max="8700" width="4.6640625" style="2" customWidth="1"/>
    <col min="8701" max="8701" width="4.77734375" style="2" customWidth="1"/>
    <col min="8702" max="8702" width="6" style="2" customWidth="1"/>
    <col min="8703" max="8703" width="0.5546875" style="2" customWidth="1"/>
    <col min="8704" max="8942" width="8.88671875" style="2"/>
    <col min="8943" max="8943" width="0.5546875" style="2" customWidth="1"/>
    <col min="8944" max="8944" width="7.5546875" style="2" customWidth="1"/>
    <col min="8945" max="8945" width="30.33203125" style="2" customWidth="1"/>
    <col min="8946" max="8946" width="3.6640625" style="2" customWidth="1"/>
    <col min="8947" max="8947" width="7.44140625" style="2" customWidth="1"/>
    <col min="8948" max="8948" width="8.88671875" style="2" customWidth="1"/>
    <col min="8949" max="8949" width="11" style="2" customWidth="1"/>
    <col min="8950" max="8950" width="7.109375" style="2" customWidth="1"/>
    <col min="8951" max="8951" width="7.44140625" style="2" customWidth="1"/>
    <col min="8952" max="8952" width="7.5546875" style="2" customWidth="1"/>
    <col min="8953" max="8953" width="7.6640625" style="2" customWidth="1"/>
    <col min="8954" max="8955" width="8.6640625" style="2" customWidth="1"/>
    <col min="8956" max="8956" width="4.6640625" style="2" customWidth="1"/>
    <col min="8957" max="8957" width="4.77734375" style="2" customWidth="1"/>
    <col min="8958" max="8958" width="6" style="2" customWidth="1"/>
    <col min="8959" max="8959" width="0.5546875" style="2" customWidth="1"/>
    <col min="8960" max="9198" width="8.88671875" style="2"/>
    <col min="9199" max="9199" width="0.5546875" style="2" customWidth="1"/>
    <col min="9200" max="9200" width="7.5546875" style="2" customWidth="1"/>
    <col min="9201" max="9201" width="30.33203125" style="2" customWidth="1"/>
    <col min="9202" max="9202" width="3.6640625" style="2" customWidth="1"/>
    <col min="9203" max="9203" width="7.44140625" style="2" customWidth="1"/>
    <col min="9204" max="9204" width="8.88671875" style="2" customWidth="1"/>
    <col min="9205" max="9205" width="11" style="2" customWidth="1"/>
    <col min="9206" max="9206" width="7.109375" style="2" customWidth="1"/>
    <col min="9207" max="9207" width="7.44140625" style="2" customWidth="1"/>
    <col min="9208" max="9208" width="7.5546875" style="2" customWidth="1"/>
    <col min="9209" max="9209" width="7.6640625" style="2" customWidth="1"/>
    <col min="9210" max="9211" width="8.6640625" style="2" customWidth="1"/>
    <col min="9212" max="9212" width="4.6640625" style="2" customWidth="1"/>
    <col min="9213" max="9213" width="4.77734375" style="2" customWidth="1"/>
    <col min="9214" max="9214" width="6" style="2" customWidth="1"/>
    <col min="9215" max="9215" width="0.5546875" style="2" customWidth="1"/>
    <col min="9216" max="9454" width="8.88671875" style="2"/>
    <col min="9455" max="9455" width="0.5546875" style="2" customWidth="1"/>
    <col min="9456" max="9456" width="7.5546875" style="2" customWidth="1"/>
    <col min="9457" max="9457" width="30.33203125" style="2" customWidth="1"/>
    <col min="9458" max="9458" width="3.6640625" style="2" customWidth="1"/>
    <col min="9459" max="9459" width="7.44140625" style="2" customWidth="1"/>
    <col min="9460" max="9460" width="8.88671875" style="2" customWidth="1"/>
    <col min="9461" max="9461" width="11" style="2" customWidth="1"/>
    <col min="9462" max="9462" width="7.109375" style="2" customWidth="1"/>
    <col min="9463" max="9463" width="7.44140625" style="2" customWidth="1"/>
    <col min="9464" max="9464" width="7.5546875" style="2" customWidth="1"/>
    <col min="9465" max="9465" width="7.6640625" style="2" customWidth="1"/>
    <col min="9466" max="9467" width="8.6640625" style="2" customWidth="1"/>
    <col min="9468" max="9468" width="4.6640625" style="2" customWidth="1"/>
    <col min="9469" max="9469" width="4.77734375" style="2" customWidth="1"/>
    <col min="9470" max="9470" width="6" style="2" customWidth="1"/>
    <col min="9471" max="9471" width="0.5546875" style="2" customWidth="1"/>
    <col min="9472" max="9710" width="8.88671875" style="2"/>
    <col min="9711" max="9711" width="0.5546875" style="2" customWidth="1"/>
    <col min="9712" max="9712" width="7.5546875" style="2" customWidth="1"/>
    <col min="9713" max="9713" width="30.33203125" style="2" customWidth="1"/>
    <col min="9714" max="9714" width="3.6640625" style="2" customWidth="1"/>
    <col min="9715" max="9715" width="7.44140625" style="2" customWidth="1"/>
    <col min="9716" max="9716" width="8.88671875" style="2" customWidth="1"/>
    <col min="9717" max="9717" width="11" style="2" customWidth="1"/>
    <col min="9718" max="9718" width="7.109375" style="2" customWidth="1"/>
    <col min="9719" max="9719" width="7.44140625" style="2" customWidth="1"/>
    <col min="9720" max="9720" width="7.5546875" style="2" customWidth="1"/>
    <col min="9721" max="9721" width="7.6640625" style="2" customWidth="1"/>
    <col min="9722" max="9723" width="8.6640625" style="2" customWidth="1"/>
    <col min="9724" max="9724" width="4.6640625" style="2" customWidth="1"/>
    <col min="9725" max="9725" width="4.77734375" style="2" customWidth="1"/>
    <col min="9726" max="9726" width="6" style="2" customWidth="1"/>
    <col min="9727" max="9727" width="0.5546875" style="2" customWidth="1"/>
    <col min="9728" max="9966" width="8.88671875" style="2"/>
    <col min="9967" max="9967" width="0.5546875" style="2" customWidth="1"/>
    <col min="9968" max="9968" width="7.5546875" style="2" customWidth="1"/>
    <col min="9969" max="9969" width="30.33203125" style="2" customWidth="1"/>
    <col min="9970" max="9970" width="3.6640625" style="2" customWidth="1"/>
    <col min="9971" max="9971" width="7.44140625" style="2" customWidth="1"/>
    <col min="9972" max="9972" width="8.88671875" style="2" customWidth="1"/>
    <col min="9973" max="9973" width="11" style="2" customWidth="1"/>
    <col min="9974" max="9974" width="7.109375" style="2" customWidth="1"/>
    <col min="9975" max="9975" width="7.44140625" style="2" customWidth="1"/>
    <col min="9976" max="9976" width="7.5546875" style="2" customWidth="1"/>
    <col min="9977" max="9977" width="7.6640625" style="2" customWidth="1"/>
    <col min="9978" max="9979" width="8.6640625" style="2" customWidth="1"/>
    <col min="9980" max="9980" width="4.6640625" style="2" customWidth="1"/>
    <col min="9981" max="9981" width="4.77734375" style="2" customWidth="1"/>
    <col min="9982" max="9982" width="6" style="2" customWidth="1"/>
    <col min="9983" max="9983" width="0.5546875" style="2" customWidth="1"/>
    <col min="9984" max="10222" width="8.88671875" style="2"/>
    <col min="10223" max="10223" width="0.5546875" style="2" customWidth="1"/>
    <col min="10224" max="10224" width="7.5546875" style="2" customWidth="1"/>
    <col min="10225" max="10225" width="30.33203125" style="2" customWidth="1"/>
    <col min="10226" max="10226" width="3.6640625" style="2" customWidth="1"/>
    <col min="10227" max="10227" width="7.44140625" style="2" customWidth="1"/>
    <col min="10228" max="10228" width="8.88671875" style="2" customWidth="1"/>
    <col min="10229" max="10229" width="11" style="2" customWidth="1"/>
    <col min="10230" max="10230" width="7.109375" style="2" customWidth="1"/>
    <col min="10231" max="10231" width="7.44140625" style="2" customWidth="1"/>
    <col min="10232" max="10232" width="7.5546875" style="2" customWidth="1"/>
    <col min="10233" max="10233" width="7.6640625" style="2" customWidth="1"/>
    <col min="10234" max="10235" width="8.6640625" style="2" customWidth="1"/>
    <col min="10236" max="10236" width="4.6640625" style="2" customWidth="1"/>
    <col min="10237" max="10237" width="4.77734375" style="2" customWidth="1"/>
    <col min="10238" max="10238" width="6" style="2" customWidth="1"/>
    <col min="10239" max="10239" width="0.5546875" style="2" customWidth="1"/>
    <col min="10240" max="10478" width="8.88671875" style="2"/>
    <col min="10479" max="10479" width="0.5546875" style="2" customWidth="1"/>
    <col min="10480" max="10480" width="7.5546875" style="2" customWidth="1"/>
    <col min="10481" max="10481" width="30.33203125" style="2" customWidth="1"/>
    <col min="10482" max="10482" width="3.6640625" style="2" customWidth="1"/>
    <col min="10483" max="10483" width="7.44140625" style="2" customWidth="1"/>
    <col min="10484" max="10484" width="8.88671875" style="2" customWidth="1"/>
    <col min="10485" max="10485" width="11" style="2" customWidth="1"/>
    <col min="10486" max="10486" width="7.109375" style="2" customWidth="1"/>
    <col min="10487" max="10487" width="7.44140625" style="2" customWidth="1"/>
    <col min="10488" max="10488" width="7.5546875" style="2" customWidth="1"/>
    <col min="10489" max="10489" width="7.6640625" style="2" customWidth="1"/>
    <col min="10490" max="10491" width="8.6640625" style="2" customWidth="1"/>
    <col min="10492" max="10492" width="4.6640625" style="2" customWidth="1"/>
    <col min="10493" max="10493" width="4.77734375" style="2" customWidth="1"/>
    <col min="10494" max="10494" width="6" style="2" customWidth="1"/>
    <col min="10495" max="10495" width="0.5546875" style="2" customWidth="1"/>
    <col min="10496" max="10734" width="8.88671875" style="2"/>
    <col min="10735" max="10735" width="0.5546875" style="2" customWidth="1"/>
    <col min="10736" max="10736" width="7.5546875" style="2" customWidth="1"/>
    <col min="10737" max="10737" width="30.33203125" style="2" customWidth="1"/>
    <col min="10738" max="10738" width="3.6640625" style="2" customWidth="1"/>
    <col min="10739" max="10739" width="7.44140625" style="2" customWidth="1"/>
    <col min="10740" max="10740" width="8.88671875" style="2" customWidth="1"/>
    <col min="10741" max="10741" width="11" style="2" customWidth="1"/>
    <col min="10742" max="10742" width="7.109375" style="2" customWidth="1"/>
    <col min="10743" max="10743" width="7.44140625" style="2" customWidth="1"/>
    <col min="10744" max="10744" width="7.5546875" style="2" customWidth="1"/>
    <col min="10745" max="10745" width="7.6640625" style="2" customWidth="1"/>
    <col min="10746" max="10747" width="8.6640625" style="2" customWidth="1"/>
    <col min="10748" max="10748" width="4.6640625" style="2" customWidth="1"/>
    <col min="10749" max="10749" width="4.77734375" style="2" customWidth="1"/>
    <col min="10750" max="10750" width="6" style="2" customWidth="1"/>
    <col min="10751" max="10751" width="0.5546875" style="2" customWidth="1"/>
    <col min="10752" max="10990" width="8.88671875" style="2"/>
    <col min="10991" max="10991" width="0.5546875" style="2" customWidth="1"/>
    <col min="10992" max="10992" width="7.5546875" style="2" customWidth="1"/>
    <col min="10993" max="10993" width="30.33203125" style="2" customWidth="1"/>
    <col min="10994" max="10994" width="3.6640625" style="2" customWidth="1"/>
    <col min="10995" max="10995" width="7.44140625" style="2" customWidth="1"/>
    <col min="10996" max="10996" width="8.88671875" style="2" customWidth="1"/>
    <col min="10997" max="10997" width="11" style="2" customWidth="1"/>
    <col min="10998" max="10998" width="7.109375" style="2" customWidth="1"/>
    <col min="10999" max="10999" width="7.44140625" style="2" customWidth="1"/>
    <col min="11000" max="11000" width="7.5546875" style="2" customWidth="1"/>
    <col min="11001" max="11001" width="7.6640625" style="2" customWidth="1"/>
    <col min="11002" max="11003" width="8.6640625" style="2" customWidth="1"/>
    <col min="11004" max="11004" width="4.6640625" style="2" customWidth="1"/>
    <col min="11005" max="11005" width="4.77734375" style="2" customWidth="1"/>
    <col min="11006" max="11006" width="6" style="2" customWidth="1"/>
    <col min="11007" max="11007" width="0.5546875" style="2" customWidth="1"/>
    <col min="11008" max="11246" width="8.88671875" style="2"/>
    <col min="11247" max="11247" width="0.5546875" style="2" customWidth="1"/>
    <col min="11248" max="11248" width="7.5546875" style="2" customWidth="1"/>
    <col min="11249" max="11249" width="30.33203125" style="2" customWidth="1"/>
    <col min="11250" max="11250" width="3.6640625" style="2" customWidth="1"/>
    <col min="11251" max="11251" width="7.44140625" style="2" customWidth="1"/>
    <col min="11252" max="11252" width="8.88671875" style="2" customWidth="1"/>
    <col min="11253" max="11253" width="11" style="2" customWidth="1"/>
    <col min="11254" max="11254" width="7.109375" style="2" customWidth="1"/>
    <col min="11255" max="11255" width="7.44140625" style="2" customWidth="1"/>
    <col min="11256" max="11256" width="7.5546875" style="2" customWidth="1"/>
    <col min="11257" max="11257" width="7.6640625" style="2" customWidth="1"/>
    <col min="11258" max="11259" width="8.6640625" style="2" customWidth="1"/>
    <col min="11260" max="11260" width="4.6640625" style="2" customWidth="1"/>
    <col min="11261" max="11261" width="4.77734375" style="2" customWidth="1"/>
    <col min="11262" max="11262" width="6" style="2" customWidth="1"/>
    <col min="11263" max="11263" width="0.5546875" style="2" customWidth="1"/>
    <col min="11264" max="11502" width="8.88671875" style="2"/>
    <col min="11503" max="11503" width="0.5546875" style="2" customWidth="1"/>
    <col min="11504" max="11504" width="7.5546875" style="2" customWidth="1"/>
    <col min="11505" max="11505" width="30.33203125" style="2" customWidth="1"/>
    <col min="11506" max="11506" width="3.6640625" style="2" customWidth="1"/>
    <col min="11507" max="11507" width="7.44140625" style="2" customWidth="1"/>
    <col min="11508" max="11508" width="8.88671875" style="2" customWidth="1"/>
    <col min="11509" max="11509" width="11" style="2" customWidth="1"/>
    <col min="11510" max="11510" width="7.109375" style="2" customWidth="1"/>
    <col min="11511" max="11511" width="7.44140625" style="2" customWidth="1"/>
    <col min="11512" max="11512" width="7.5546875" style="2" customWidth="1"/>
    <col min="11513" max="11513" width="7.6640625" style="2" customWidth="1"/>
    <col min="11514" max="11515" width="8.6640625" style="2" customWidth="1"/>
    <col min="11516" max="11516" width="4.6640625" style="2" customWidth="1"/>
    <col min="11517" max="11517" width="4.77734375" style="2" customWidth="1"/>
    <col min="11518" max="11518" width="6" style="2" customWidth="1"/>
    <col min="11519" max="11519" width="0.5546875" style="2" customWidth="1"/>
    <col min="11520" max="11758" width="8.88671875" style="2"/>
    <col min="11759" max="11759" width="0.5546875" style="2" customWidth="1"/>
    <col min="11760" max="11760" width="7.5546875" style="2" customWidth="1"/>
    <col min="11761" max="11761" width="30.33203125" style="2" customWidth="1"/>
    <col min="11762" max="11762" width="3.6640625" style="2" customWidth="1"/>
    <col min="11763" max="11763" width="7.44140625" style="2" customWidth="1"/>
    <col min="11764" max="11764" width="8.88671875" style="2" customWidth="1"/>
    <col min="11765" max="11765" width="11" style="2" customWidth="1"/>
    <col min="11766" max="11766" width="7.109375" style="2" customWidth="1"/>
    <col min="11767" max="11767" width="7.44140625" style="2" customWidth="1"/>
    <col min="11768" max="11768" width="7.5546875" style="2" customWidth="1"/>
    <col min="11769" max="11769" width="7.6640625" style="2" customWidth="1"/>
    <col min="11770" max="11771" width="8.6640625" style="2" customWidth="1"/>
    <col min="11772" max="11772" width="4.6640625" style="2" customWidth="1"/>
    <col min="11773" max="11773" width="4.77734375" style="2" customWidth="1"/>
    <col min="11774" max="11774" width="6" style="2" customWidth="1"/>
    <col min="11775" max="11775" width="0.5546875" style="2" customWidth="1"/>
    <col min="11776" max="12014" width="8.88671875" style="2"/>
    <col min="12015" max="12015" width="0.5546875" style="2" customWidth="1"/>
    <col min="12016" max="12016" width="7.5546875" style="2" customWidth="1"/>
    <col min="12017" max="12017" width="30.33203125" style="2" customWidth="1"/>
    <col min="12018" max="12018" width="3.6640625" style="2" customWidth="1"/>
    <col min="12019" max="12019" width="7.44140625" style="2" customWidth="1"/>
    <col min="12020" max="12020" width="8.88671875" style="2" customWidth="1"/>
    <col min="12021" max="12021" width="11" style="2" customWidth="1"/>
    <col min="12022" max="12022" width="7.109375" style="2" customWidth="1"/>
    <col min="12023" max="12023" width="7.44140625" style="2" customWidth="1"/>
    <col min="12024" max="12024" width="7.5546875" style="2" customWidth="1"/>
    <col min="12025" max="12025" width="7.6640625" style="2" customWidth="1"/>
    <col min="12026" max="12027" width="8.6640625" style="2" customWidth="1"/>
    <col min="12028" max="12028" width="4.6640625" style="2" customWidth="1"/>
    <col min="12029" max="12029" width="4.77734375" style="2" customWidth="1"/>
    <col min="12030" max="12030" width="6" style="2" customWidth="1"/>
    <col min="12031" max="12031" width="0.5546875" style="2" customWidth="1"/>
    <col min="12032" max="12270" width="8.88671875" style="2"/>
    <col min="12271" max="12271" width="0.5546875" style="2" customWidth="1"/>
    <col min="12272" max="12272" width="7.5546875" style="2" customWidth="1"/>
    <col min="12273" max="12273" width="30.33203125" style="2" customWidth="1"/>
    <col min="12274" max="12274" width="3.6640625" style="2" customWidth="1"/>
    <col min="12275" max="12275" width="7.44140625" style="2" customWidth="1"/>
    <col min="12276" max="12276" width="8.88671875" style="2" customWidth="1"/>
    <col min="12277" max="12277" width="11" style="2" customWidth="1"/>
    <col min="12278" max="12278" width="7.109375" style="2" customWidth="1"/>
    <col min="12279" max="12279" width="7.44140625" style="2" customWidth="1"/>
    <col min="12280" max="12280" width="7.5546875" style="2" customWidth="1"/>
    <col min="12281" max="12281" width="7.6640625" style="2" customWidth="1"/>
    <col min="12282" max="12283" width="8.6640625" style="2" customWidth="1"/>
    <col min="12284" max="12284" width="4.6640625" style="2" customWidth="1"/>
    <col min="12285" max="12285" width="4.77734375" style="2" customWidth="1"/>
    <col min="12286" max="12286" width="6" style="2" customWidth="1"/>
    <col min="12287" max="12287" width="0.5546875" style="2" customWidth="1"/>
    <col min="12288" max="12526" width="8.88671875" style="2"/>
    <col min="12527" max="12527" width="0.5546875" style="2" customWidth="1"/>
    <col min="12528" max="12528" width="7.5546875" style="2" customWidth="1"/>
    <col min="12529" max="12529" width="30.33203125" style="2" customWidth="1"/>
    <col min="12530" max="12530" width="3.6640625" style="2" customWidth="1"/>
    <col min="12531" max="12531" width="7.44140625" style="2" customWidth="1"/>
    <col min="12532" max="12532" width="8.88671875" style="2" customWidth="1"/>
    <col min="12533" max="12533" width="11" style="2" customWidth="1"/>
    <col min="12534" max="12534" width="7.109375" style="2" customWidth="1"/>
    <col min="12535" max="12535" width="7.44140625" style="2" customWidth="1"/>
    <col min="12536" max="12536" width="7.5546875" style="2" customWidth="1"/>
    <col min="12537" max="12537" width="7.6640625" style="2" customWidth="1"/>
    <col min="12538" max="12539" width="8.6640625" style="2" customWidth="1"/>
    <col min="12540" max="12540" width="4.6640625" style="2" customWidth="1"/>
    <col min="12541" max="12541" width="4.77734375" style="2" customWidth="1"/>
    <col min="12542" max="12542" width="6" style="2" customWidth="1"/>
    <col min="12543" max="12543" width="0.5546875" style="2" customWidth="1"/>
    <col min="12544" max="12782" width="8.88671875" style="2"/>
    <col min="12783" max="12783" width="0.5546875" style="2" customWidth="1"/>
    <col min="12784" max="12784" width="7.5546875" style="2" customWidth="1"/>
    <col min="12785" max="12785" width="30.33203125" style="2" customWidth="1"/>
    <col min="12786" max="12786" width="3.6640625" style="2" customWidth="1"/>
    <col min="12787" max="12787" width="7.44140625" style="2" customWidth="1"/>
    <col min="12788" max="12788" width="8.88671875" style="2" customWidth="1"/>
    <col min="12789" max="12789" width="11" style="2" customWidth="1"/>
    <col min="12790" max="12790" width="7.109375" style="2" customWidth="1"/>
    <col min="12791" max="12791" width="7.44140625" style="2" customWidth="1"/>
    <col min="12792" max="12792" width="7.5546875" style="2" customWidth="1"/>
    <col min="12793" max="12793" width="7.6640625" style="2" customWidth="1"/>
    <col min="12794" max="12795" width="8.6640625" style="2" customWidth="1"/>
    <col min="12796" max="12796" width="4.6640625" style="2" customWidth="1"/>
    <col min="12797" max="12797" width="4.77734375" style="2" customWidth="1"/>
    <col min="12798" max="12798" width="6" style="2" customWidth="1"/>
    <col min="12799" max="12799" width="0.5546875" style="2" customWidth="1"/>
    <col min="12800" max="13038" width="8.88671875" style="2"/>
    <col min="13039" max="13039" width="0.5546875" style="2" customWidth="1"/>
    <col min="13040" max="13040" width="7.5546875" style="2" customWidth="1"/>
    <col min="13041" max="13041" width="30.33203125" style="2" customWidth="1"/>
    <col min="13042" max="13042" width="3.6640625" style="2" customWidth="1"/>
    <col min="13043" max="13043" width="7.44140625" style="2" customWidth="1"/>
    <col min="13044" max="13044" width="8.88671875" style="2" customWidth="1"/>
    <col min="13045" max="13045" width="11" style="2" customWidth="1"/>
    <col min="13046" max="13046" width="7.109375" style="2" customWidth="1"/>
    <col min="13047" max="13047" width="7.44140625" style="2" customWidth="1"/>
    <col min="13048" max="13048" width="7.5546875" style="2" customWidth="1"/>
    <col min="13049" max="13049" width="7.6640625" style="2" customWidth="1"/>
    <col min="13050" max="13051" width="8.6640625" style="2" customWidth="1"/>
    <col min="13052" max="13052" width="4.6640625" style="2" customWidth="1"/>
    <col min="13053" max="13053" width="4.77734375" style="2" customWidth="1"/>
    <col min="13054" max="13054" width="6" style="2" customWidth="1"/>
    <col min="13055" max="13055" width="0.5546875" style="2" customWidth="1"/>
    <col min="13056" max="13294" width="8.88671875" style="2"/>
    <col min="13295" max="13295" width="0.5546875" style="2" customWidth="1"/>
    <col min="13296" max="13296" width="7.5546875" style="2" customWidth="1"/>
    <col min="13297" max="13297" width="30.33203125" style="2" customWidth="1"/>
    <col min="13298" max="13298" width="3.6640625" style="2" customWidth="1"/>
    <col min="13299" max="13299" width="7.44140625" style="2" customWidth="1"/>
    <col min="13300" max="13300" width="8.88671875" style="2" customWidth="1"/>
    <col min="13301" max="13301" width="11" style="2" customWidth="1"/>
    <col min="13302" max="13302" width="7.109375" style="2" customWidth="1"/>
    <col min="13303" max="13303" width="7.44140625" style="2" customWidth="1"/>
    <col min="13304" max="13304" width="7.5546875" style="2" customWidth="1"/>
    <col min="13305" max="13305" width="7.6640625" style="2" customWidth="1"/>
    <col min="13306" max="13307" width="8.6640625" style="2" customWidth="1"/>
    <col min="13308" max="13308" width="4.6640625" style="2" customWidth="1"/>
    <col min="13309" max="13309" width="4.77734375" style="2" customWidth="1"/>
    <col min="13310" max="13310" width="6" style="2" customWidth="1"/>
    <col min="13311" max="13311" width="0.5546875" style="2" customWidth="1"/>
    <col min="13312" max="13550" width="8.88671875" style="2"/>
    <col min="13551" max="13551" width="0.5546875" style="2" customWidth="1"/>
    <col min="13552" max="13552" width="7.5546875" style="2" customWidth="1"/>
    <col min="13553" max="13553" width="30.33203125" style="2" customWidth="1"/>
    <col min="13554" max="13554" width="3.6640625" style="2" customWidth="1"/>
    <col min="13555" max="13555" width="7.44140625" style="2" customWidth="1"/>
    <col min="13556" max="13556" width="8.88671875" style="2" customWidth="1"/>
    <col min="13557" max="13557" width="11" style="2" customWidth="1"/>
    <col min="13558" max="13558" width="7.109375" style="2" customWidth="1"/>
    <col min="13559" max="13559" width="7.44140625" style="2" customWidth="1"/>
    <col min="13560" max="13560" width="7.5546875" style="2" customWidth="1"/>
    <col min="13561" max="13561" width="7.6640625" style="2" customWidth="1"/>
    <col min="13562" max="13563" width="8.6640625" style="2" customWidth="1"/>
    <col min="13564" max="13564" width="4.6640625" style="2" customWidth="1"/>
    <col min="13565" max="13565" width="4.77734375" style="2" customWidth="1"/>
    <col min="13566" max="13566" width="6" style="2" customWidth="1"/>
    <col min="13567" max="13567" width="0.5546875" style="2" customWidth="1"/>
    <col min="13568" max="13806" width="8.88671875" style="2"/>
    <col min="13807" max="13807" width="0.5546875" style="2" customWidth="1"/>
    <col min="13808" max="13808" width="7.5546875" style="2" customWidth="1"/>
    <col min="13809" max="13809" width="30.33203125" style="2" customWidth="1"/>
    <col min="13810" max="13810" width="3.6640625" style="2" customWidth="1"/>
    <col min="13811" max="13811" width="7.44140625" style="2" customWidth="1"/>
    <col min="13812" max="13812" width="8.88671875" style="2" customWidth="1"/>
    <col min="13813" max="13813" width="11" style="2" customWidth="1"/>
    <col min="13814" max="13814" width="7.109375" style="2" customWidth="1"/>
    <col min="13815" max="13815" width="7.44140625" style="2" customWidth="1"/>
    <col min="13816" max="13816" width="7.5546875" style="2" customWidth="1"/>
    <col min="13817" max="13817" width="7.6640625" style="2" customWidth="1"/>
    <col min="13818" max="13819" width="8.6640625" style="2" customWidth="1"/>
    <col min="13820" max="13820" width="4.6640625" style="2" customWidth="1"/>
    <col min="13821" max="13821" width="4.77734375" style="2" customWidth="1"/>
    <col min="13822" max="13822" width="6" style="2" customWidth="1"/>
    <col min="13823" max="13823" width="0.5546875" style="2" customWidth="1"/>
    <col min="13824" max="14062" width="8.88671875" style="2"/>
    <col min="14063" max="14063" width="0.5546875" style="2" customWidth="1"/>
    <col min="14064" max="14064" width="7.5546875" style="2" customWidth="1"/>
    <col min="14065" max="14065" width="30.33203125" style="2" customWidth="1"/>
    <col min="14066" max="14066" width="3.6640625" style="2" customWidth="1"/>
    <col min="14067" max="14067" width="7.44140625" style="2" customWidth="1"/>
    <col min="14068" max="14068" width="8.88671875" style="2" customWidth="1"/>
    <col min="14069" max="14069" width="11" style="2" customWidth="1"/>
    <col min="14070" max="14070" width="7.109375" style="2" customWidth="1"/>
    <col min="14071" max="14071" width="7.44140625" style="2" customWidth="1"/>
    <col min="14072" max="14072" width="7.5546875" style="2" customWidth="1"/>
    <col min="14073" max="14073" width="7.6640625" style="2" customWidth="1"/>
    <col min="14074" max="14075" width="8.6640625" style="2" customWidth="1"/>
    <col min="14076" max="14076" width="4.6640625" style="2" customWidth="1"/>
    <col min="14077" max="14077" width="4.77734375" style="2" customWidth="1"/>
    <col min="14078" max="14078" width="6" style="2" customWidth="1"/>
    <col min="14079" max="14079" width="0.5546875" style="2" customWidth="1"/>
    <col min="14080" max="14318" width="8.88671875" style="2"/>
    <col min="14319" max="14319" width="0.5546875" style="2" customWidth="1"/>
    <col min="14320" max="14320" width="7.5546875" style="2" customWidth="1"/>
    <col min="14321" max="14321" width="30.33203125" style="2" customWidth="1"/>
    <col min="14322" max="14322" width="3.6640625" style="2" customWidth="1"/>
    <col min="14323" max="14323" width="7.44140625" style="2" customWidth="1"/>
    <col min="14324" max="14324" width="8.88671875" style="2" customWidth="1"/>
    <col min="14325" max="14325" width="11" style="2" customWidth="1"/>
    <col min="14326" max="14326" width="7.109375" style="2" customWidth="1"/>
    <col min="14327" max="14327" width="7.44140625" style="2" customWidth="1"/>
    <col min="14328" max="14328" width="7.5546875" style="2" customWidth="1"/>
    <col min="14329" max="14329" width="7.6640625" style="2" customWidth="1"/>
    <col min="14330" max="14331" width="8.6640625" style="2" customWidth="1"/>
    <col min="14332" max="14332" width="4.6640625" style="2" customWidth="1"/>
    <col min="14333" max="14333" width="4.77734375" style="2" customWidth="1"/>
    <col min="14334" max="14334" width="6" style="2" customWidth="1"/>
    <col min="14335" max="14335" width="0.5546875" style="2" customWidth="1"/>
    <col min="14336" max="14574" width="8.88671875" style="2"/>
    <col min="14575" max="14575" width="0.5546875" style="2" customWidth="1"/>
    <col min="14576" max="14576" width="7.5546875" style="2" customWidth="1"/>
    <col min="14577" max="14577" width="30.33203125" style="2" customWidth="1"/>
    <col min="14578" max="14578" width="3.6640625" style="2" customWidth="1"/>
    <col min="14579" max="14579" width="7.44140625" style="2" customWidth="1"/>
    <col min="14580" max="14580" width="8.88671875" style="2" customWidth="1"/>
    <col min="14581" max="14581" width="11" style="2" customWidth="1"/>
    <col min="14582" max="14582" width="7.109375" style="2" customWidth="1"/>
    <col min="14583" max="14583" width="7.44140625" style="2" customWidth="1"/>
    <col min="14584" max="14584" width="7.5546875" style="2" customWidth="1"/>
    <col min="14585" max="14585" width="7.6640625" style="2" customWidth="1"/>
    <col min="14586" max="14587" width="8.6640625" style="2" customWidth="1"/>
    <col min="14588" max="14588" width="4.6640625" style="2" customWidth="1"/>
    <col min="14589" max="14589" width="4.77734375" style="2" customWidth="1"/>
    <col min="14590" max="14590" width="6" style="2" customWidth="1"/>
    <col min="14591" max="14591" width="0.5546875" style="2" customWidth="1"/>
    <col min="14592" max="14830" width="8.88671875" style="2"/>
    <col min="14831" max="14831" width="0.5546875" style="2" customWidth="1"/>
    <col min="14832" max="14832" width="7.5546875" style="2" customWidth="1"/>
    <col min="14833" max="14833" width="30.33203125" style="2" customWidth="1"/>
    <col min="14834" max="14834" width="3.6640625" style="2" customWidth="1"/>
    <col min="14835" max="14835" width="7.44140625" style="2" customWidth="1"/>
    <col min="14836" max="14836" width="8.88671875" style="2" customWidth="1"/>
    <col min="14837" max="14837" width="11" style="2" customWidth="1"/>
    <col min="14838" max="14838" width="7.109375" style="2" customWidth="1"/>
    <col min="14839" max="14839" width="7.44140625" style="2" customWidth="1"/>
    <col min="14840" max="14840" width="7.5546875" style="2" customWidth="1"/>
    <col min="14841" max="14841" width="7.6640625" style="2" customWidth="1"/>
    <col min="14842" max="14843" width="8.6640625" style="2" customWidth="1"/>
    <col min="14844" max="14844" width="4.6640625" style="2" customWidth="1"/>
    <col min="14845" max="14845" width="4.77734375" style="2" customWidth="1"/>
    <col min="14846" max="14846" width="6" style="2" customWidth="1"/>
    <col min="14847" max="14847" width="0.5546875" style="2" customWidth="1"/>
    <col min="14848" max="15086" width="8.88671875" style="2"/>
    <col min="15087" max="15087" width="0.5546875" style="2" customWidth="1"/>
    <col min="15088" max="15088" width="7.5546875" style="2" customWidth="1"/>
    <col min="15089" max="15089" width="30.33203125" style="2" customWidth="1"/>
    <col min="15090" max="15090" width="3.6640625" style="2" customWidth="1"/>
    <col min="15091" max="15091" width="7.44140625" style="2" customWidth="1"/>
    <col min="15092" max="15092" width="8.88671875" style="2" customWidth="1"/>
    <col min="15093" max="15093" width="11" style="2" customWidth="1"/>
    <col min="15094" max="15094" width="7.109375" style="2" customWidth="1"/>
    <col min="15095" max="15095" width="7.44140625" style="2" customWidth="1"/>
    <col min="15096" max="15096" width="7.5546875" style="2" customWidth="1"/>
    <col min="15097" max="15097" width="7.6640625" style="2" customWidth="1"/>
    <col min="15098" max="15099" width="8.6640625" style="2" customWidth="1"/>
    <col min="15100" max="15100" width="4.6640625" style="2" customWidth="1"/>
    <col min="15101" max="15101" width="4.77734375" style="2" customWidth="1"/>
    <col min="15102" max="15102" width="6" style="2" customWidth="1"/>
    <col min="15103" max="15103" width="0.5546875" style="2" customWidth="1"/>
    <col min="15104" max="15342" width="8.88671875" style="2"/>
    <col min="15343" max="15343" width="0.5546875" style="2" customWidth="1"/>
    <col min="15344" max="15344" width="7.5546875" style="2" customWidth="1"/>
    <col min="15345" max="15345" width="30.33203125" style="2" customWidth="1"/>
    <col min="15346" max="15346" width="3.6640625" style="2" customWidth="1"/>
    <col min="15347" max="15347" width="7.44140625" style="2" customWidth="1"/>
    <col min="15348" max="15348" width="8.88671875" style="2" customWidth="1"/>
    <col min="15349" max="15349" width="11" style="2" customWidth="1"/>
    <col min="15350" max="15350" width="7.109375" style="2" customWidth="1"/>
    <col min="15351" max="15351" width="7.44140625" style="2" customWidth="1"/>
    <col min="15352" max="15352" width="7.5546875" style="2" customWidth="1"/>
    <col min="15353" max="15353" width="7.6640625" style="2" customWidth="1"/>
    <col min="15354" max="15355" width="8.6640625" style="2" customWidth="1"/>
    <col min="15356" max="15356" width="4.6640625" style="2" customWidth="1"/>
    <col min="15357" max="15357" width="4.77734375" style="2" customWidth="1"/>
    <col min="15358" max="15358" width="6" style="2" customWidth="1"/>
    <col min="15359" max="15359" width="0.5546875" style="2" customWidth="1"/>
    <col min="15360" max="15598" width="8.88671875" style="2"/>
    <col min="15599" max="15599" width="0.5546875" style="2" customWidth="1"/>
    <col min="15600" max="15600" width="7.5546875" style="2" customWidth="1"/>
    <col min="15601" max="15601" width="30.33203125" style="2" customWidth="1"/>
    <col min="15602" max="15602" width="3.6640625" style="2" customWidth="1"/>
    <col min="15603" max="15603" width="7.44140625" style="2" customWidth="1"/>
    <col min="15604" max="15604" width="8.88671875" style="2" customWidth="1"/>
    <col min="15605" max="15605" width="11" style="2" customWidth="1"/>
    <col min="15606" max="15606" width="7.109375" style="2" customWidth="1"/>
    <col min="15607" max="15607" width="7.44140625" style="2" customWidth="1"/>
    <col min="15608" max="15608" width="7.5546875" style="2" customWidth="1"/>
    <col min="15609" max="15609" width="7.6640625" style="2" customWidth="1"/>
    <col min="15610" max="15611" width="8.6640625" style="2" customWidth="1"/>
    <col min="15612" max="15612" width="4.6640625" style="2" customWidth="1"/>
    <col min="15613" max="15613" width="4.77734375" style="2" customWidth="1"/>
    <col min="15614" max="15614" width="6" style="2" customWidth="1"/>
    <col min="15615" max="15615" width="0.5546875" style="2" customWidth="1"/>
    <col min="15616" max="15854" width="8.88671875" style="2"/>
    <col min="15855" max="15855" width="0.5546875" style="2" customWidth="1"/>
    <col min="15856" max="15856" width="7.5546875" style="2" customWidth="1"/>
    <col min="15857" max="15857" width="30.33203125" style="2" customWidth="1"/>
    <col min="15858" max="15858" width="3.6640625" style="2" customWidth="1"/>
    <col min="15859" max="15859" width="7.44140625" style="2" customWidth="1"/>
    <col min="15860" max="15860" width="8.88671875" style="2" customWidth="1"/>
    <col min="15861" max="15861" width="11" style="2" customWidth="1"/>
    <col min="15862" max="15862" width="7.109375" style="2" customWidth="1"/>
    <col min="15863" max="15863" width="7.44140625" style="2" customWidth="1"/>
    <col min="15864" max="15864" width="7.5546875" style="2" customWidth="1"/>
    <col min="15865" max="15865" width="7.6640625" style="2" customWidth="1"/>
    <col min="15866" max="15867" width="8.6640625" style="2" customWidth="1"/>
    <col min="15868" max="15868" width="4.6640625" style="2" customWidth="1"/>
    <col min="15869" max="15869" width="4.77734375" style="2" customWidth="1"/>
    <col min="15870" max="15870" width="6" style="2" customWidth="1"/>
    <col min="15871" max="15871" width="0.5546875" style="2" customWidth="1"/>
    <col min="15872" max="16110" width="8.88671875" style="2"/>
    <col min="16111" max="16111" width="0.5546875" style="2" customWidth="1"/>
    <col min="16112" max="16112" width="7.5546875" style="2" customWidth="1"/>
    <col min="16113" max="16113" width="30.33203125" style="2" customWidth="1"/>
    <col min="16114" max="16114" width="3.6640625" style="2" customWidth="1"/>
    <col min="16115" max="16115" width="7.44140625" style="2" customWidth="1"/>
    <col min="16116" max="16116" width="8.88671875" style="2" customWidth="1"/>
    <col min="16117" max="16117" width="11" style="2" customWidth="1"/>
    <col min="16118" max="16118" width="7.109375" style="2" customWidth="1"/>
    <col min="16119" max="16119" width="7.44140625" style="2" customWidth="1"/>
    <col min="16120" max="16120" width="7.5546875" style="2" customWidth="1"/>
    <col min="16121" max="16121" width="7.6640625" style="2" customWidth="1"/>
    <col min="16122" max="16123" width="8.6640625" style="2" customWidth="1"/>
    <col min="16124" max="16124" width="4.6640625" style="2" customWidth="1"/>
    <col min="16125" max="16125" width="4.77734375" style="2" customWidth="1"/>
    <col min="16126" max="16126" width="6" style="2" customWidth="1"/>
    <col min="16127" max="16127" width="0.5546875" style="2" customWidth="1"/>
    <col min="16128" max="16384" width="8.88671875" style="2"/>
  </cols>
  <sheetData>
    <row r="1" spans="1:14" s="10" customFormat="1" ht="16.5" customHeight="1">
      <c r="A1" s="134"/>
      <c r="B1" s="180" t="s">
        <v>0</v>
      </c>
      <c r="D1" s="135"/>
      <c r="E1" s="135"/>
      <c r="G1" s="135"/>
      <c r="H1" s="136"/>
      <c r="I1" s="136"/>
      <c r="J1" s="136"/>
      <c r="K1" s="55"/>
      <c r="L1" s="6"/>
      <c r="M1" s="137"/>
      <c r="N1" s="138"/>
    </row>
    <row r="2" spans="1:14" s="10" customFormat="1" ht="16.5" customHeight="1">
      <c r="A2" s="134"/>
      <c r="B2" s="180" t="s">
        <v>1</v>
      </c>
      <c r="D2" s="136"/>
      <c r="E2" s="136"/>
      <c r="G2" s="136"/>
      <c r="H2" s="136"/>
      <c r="I2" s="136"/>
      <c r="J2" s="136"/>
      <c r="K2" s="55"/>
      <c r="L2" s="55"/>
      <c r="M2" s="6"/>
      <c r="N2" s="7"/>
    </row>
    <row r="3" spans="1:14" s="10" customFormat="1" ht="16.5" customHeight="1">
      <c r="A3" s="134"/>
      <c r="B3" s="180" t="s">
        <v>2</v>
      </c>
      <c r="H3" s="136"/>
      <c r="I3" s="139"/>
      <c r="J3" s="136"/>
      <c r="K3" s="55"/>
    </row>
    <row r="4" spans="1:14" ht="36" customHeight="1">
      <c r="A4" s="13"/>
      <c r="B4" s="53"/>
      <c r="D4" s="2"/>
      <c r="E4" s="2"/>
      <c r="G4" s="2"/>
      <c r="I4" s="56"/>
      <c r="L4" s="2"/>
    </row>
    <row r="5" spans="1:14" ht="43.5" customHeight="1">
      <c r="A5" s="189" t="s">
        <v>65</v>
      </c>
      <c r="B5" s="189"/>
      <c r="C5" s="189"/>
      <c r="D5" s="189"/>
      <c r="E5" s="189"/>
      <c r="G5" s="2"/>
      <c r="I5" s="56"/>
      <c r="L5" s="2"/>
    </row>
    <row r="6" spans="1:14" ht="36" customHeight="1" thickBot="1">
      <c r="A6" s="13"/>
      <c r="B6" s="9"/>
      <c r="D6" s="14"/>
      <c r="E6" s="14"/>
      <c r="G6" s="14"/>
      <c r="I6" s="15"/>
      <c r="J6" s="15"/>
      <c r="K6" s="57"/>
      <c r="L6" s="5"/>
    </row>
    <row r="7" spans="1:14" ht="28.5" customHeight="1">
      <c r="A7" s="168" t="s">
        <v>43</v>
      </c>
      <c r="B7" s="169"/>
      <c r="C7" s="170"/>
      <c r="D7" s="171" t="s">
        <v>5</v>
      </c>
      <c r="E7" s="172">
        <f>SERVIÇOS!G6</f>
        <v>0.15279999999999999</v>
      </c>
      <c r="F7" s="60"/>
      <c r="G7" s="60"/>
      <c r="H7" s="60"/>
      <c r="I7" s="60"/>
      <c r="J7" s="60"/>
      <c r="K7" s="60"/>
      <c r="L7" s="2"/>
    </row>
    <row r="8" spans="1:14" ht="28.5" customHeight="1">
      <c r="A8" s="199" t="str">
        <f>SERVIÇOS!A6</f>
        <v>EXECUÇÃO DOS SERVIÇOS DE IMPLANTAÇÃO DE SISTEMAS SIMPLIFICADOS DE ABASTECIMENTO DE ÁGUA EM COMUNIDADES RURAIS, LOCALIZADAS NOS MUNICÍPIOS DE BREJO, BURITICUPU, CHAPADINHA, PAULO RAMOS E SANTA LUZIA DO TIDE, NO ESTADO DO MARANHÃO.</v>
      </c>
      <c r="B8" s="200"/>
      <c r="C8" s="201"/>
      <c r="D8" s="173" t="s">
        <v>6</v>
      </c>
      <c r="E8" s="174">
        <f>SERVIÇOS!G7</f>
        <v>0.27579999999999999</v>
      </c>
      <c r="F8" s="60"/>
      <c r="G8" s="60"/>
      <c r="H8" s="60"/>
      <c r="I8" s="60"/>
      <c r="J8" s="60"/>
      <c r="K8" s="60"/>
      <c r="L8" s="2"/>
    </row>
    <row r="9" spans="1:14" ht="56.25" customHeight="1" thickBot="1">
      <c r="A9" s="202"/>
      <c r="B9" s="203"/>
      <c r="C9" s="204"/>
      <c r="D9" s="175" t="s">
        <v>4</v>
      </c>
      <c r="E9" s="181" t="s">
        <v>73</v>
      </c>
      <c r="H9" s="2"/>
      <c r="I9" s="2"/>
      <c r="J9" s="2"/>
      <c r="K9" s="2"/>
      <c r="L9" s="2"/>
    </row>
    <row r="10" spans="1:14" ht="11.25" customHeight="1" thickBot="1">
      <c r="A10" s="8"/>
      <c r="B10" s="176"/>
      <c r="C10" s="177"/>
      <c r="D10" s="8"/>
      <c r="E10" s="8"/>
      <c r="G10" s="2"/>
      <c r="H10" s="2"/>
      <c r="I10" s="2"/>
      <c r="J10" s="2"/>
      <c r="K10" s="2"/>
      <c r="L10" s="2"/>
    </row>
    <row r="11" spans="1:14" ht="30" customHeight="1">
      <c r="A11" s="195" t="s">
        <v>8</v>
      </c>
      <c r="B11" s="197" t="s">
        <v>44</v>
      </c>
      <c r="C11" s="197" t="s">
        <v>46</v>
      </c>
      <c r="D11" s="211" t="s">
        <v>184</v>
      </c>
      <c r="E11" s="212"/>
      <c r="G11" s="2"/>
      <c r="H11" s="2"/>
      <c r="I11" s="2"/>
      <c r="J11" s="2"/>
      <c r="K11" s="2"/>
      <c r="L11" s="2"/>
    </row>
    <row r="12" spans="1:14" ht="30" customHeight="1" thickBot="1">
      <c r="A12" s="196"/>
      <c r="B12" s="198"/>
      <c r="C12" s="198"/>
      <c r="D12" s="213"/>
      <c r="E12" s="214"/>
      <c r="G12" s="12"/>
      <c r="H12" s="12"/>
      <c r="I12" s="2"/>
      <c r="J12" s="2" t="s">
        <v>66</v>
      </c>
      <c r="K12" s="2"/>
      <c r="L12" s="2"/>
    </row>
    <row r="13" spans="1:14" ht="6" customHeight="1" thickBot="1">
      <c r="A13" s="120"/>
      <c r="B13" s="120"/>
      <c r="C13" s="120"/>
      <c r="D13" s="120"/>
      <c r="E13" s="120"/>
      <c r="G13" s="2"/>
      <c r="H13" s="2"/>
      <c r="I13" s="2"/>
      <c r="J13" s="2"/>
      <c r="K13" s="2"/>
      <c r="L13" s="2"/>
    </row>
    <row r="14" spans="1:14" ht="30" customHeight="1">
      <c r="A14" s="121" t="s">
        <v>14</v>
      </c>
      <c r="B14" s="122" t="str">
        <f>SERVIÇOS!C15</f>
        <v xml:space="preserve">SERVIÇOS PRELIMINARES </v>
      </c>
      <c r="C14" s="123">
        <v>99971.25</v>
      </c>
      <c r="D14" s="205">
        <v>336519.32000000007</v>
      </c>
      <c r="E14" s="206"/>
      <c r="G14" s="2"/>
      <c r="H14" s="2"/>
      <c r="I14" s="2"/>
      <c r="J14" s="2"/>
      <c r="K14" s="2"/>
      <c r="L14" s="2"/>
    </row>
    <row r="15" spans="1:14" ht="30" customHeight="1">
      <c r="A15" s="124" t="s">
        <v>27</v>
      </c>
      <c r="B15" s="125" t="str">
        <f>SERVIÇOS!C24</f>
        <v>BREJO - Carobinha</v>
      </c>
      <c r="C15" s="126">
        <v>118349.81999999999</v>
      </c>
      <c r="D15" s="207"/>
      <c r="E15" s="208"/>
      <c r="G15" s="2"/>
      <c r="H15" s="2"/>
      <c r="I15" s="2"/>
      <c r="J15" s="2"/>
      <c r="K15" s="2"/>
      <c r="L15" s="2"/>
    </row>
    <row r="16" spans="1:14" ht="30" customHeight="1">
      <c r="A16" s="124" t="s">
        <v>51</v>
      </c>
      <c r="B16" s="125" t="str">
        <f>SERVIÇOS!C36</f>
        <v>BURITICUPU - Boa Esperança</v>
      </c>
      <c r="C16" s="126">
        <v>62105.86</v>
      </c>
      <c r="D16" s="207"/>
      <c r="E16" s="208"/>
      <c r="G16" s="2"/>
      <c r="H16" s="2"/>
      <c r="I16" s="2"/>
      <c r="J16" s="2"/>
      <c r="K16" s="2"/>
      <c r="L16" s="2"/>
    </row>
    <row r="17" spans="1:12" ht="30" customHeight="1">
      <c r="A17" s="124" t="s">
        <v>55</v>
      </c>
      <c r="B17" s="128" t="str">
        <f>SERVIÇOS!C49</f>
        <v>CHAPADINHA - Guarimã</v>
      </c>
      <c r="C17" s="126">
        <v>132275.99</v>
      </c>
      <c r="D17" s="207"/>
      <c r="E17" s="208"/>
      <c r="G17" s="2"/>
      <c r="H17" s="2"/>
      <c r="I17" s="2"/>
      <c r="J17" s="2"/>
      <c r="K17" s="2"/>
      <c r="L17" s="2"/>
    </row>
    <row r="18" spans="1:12" ht="30" customHeight="1">
      <c r="A18" s="124" t="s">
        <v>75</v>
      </c>
      <c r="B18" s="128" t="str">
        <f>SERVIÇOS!C62</f>
        <v>PAULO RAMOS - Zé Grossos</v>
      </c>
      <c r="C18" s="126">
        <v>35670.71</v>
      </c>
      <c r="D18" s="207"/>
      <c r="E18" s="208"/>
      <c r="G18" s="2"/>
      <c r="H18" s="2"/>
      <c r="I18" s="2"/>
      <c r="J18" s="2"/>
      <c r="K18" s="2"/>
      <c r="L18" s="2"/>
    </row>
    <row r="19" spans="1:12" ht="30" customHeight="1">
      <c r="A19" s="127" t="s">
        <v>79</v>
      </c>
      <c r="B19" s="128" t="str">
        <f>SERVIÇOS!C74</f>
        <v>SANTA LUZIA DO TIDE - Chapada da Nazaré</v>
      </c>
      <c r="C19" s="129">
        <v>171101.21999999997</v>
      </c>
      <c r="D19" s="207"/>
      <c r="E19" s="208"/>
      <c r="G19" s="2"/>
      <c r="H19" s="2"/>
      <c r="I19" s="2"/>
      <c r="J19" s="2"/>
      <c r="K19" s="2"/>
      <c r="L19" s="2"/>
    </row>
    <row r="20" spans="1:12" ht="30" customHeight="1" thickBot="1">
      <c r="A20" s="127" t="s">
        <v>170</v>
      </c>
      <c r="B20" s="128" t="str">
        <f>SERVIÇOS!C86</f>
        <v>PROJETO EXECUTIVO</v>
      </c>
      <c r="C20" s="129">
        <v>18220.45</v>
      </c>
      <c r="D20" s="209"/>
      <c r="E20" s="210"/>
      <c r="G20" s="2"/>
      <c r="H20" s="2"/>
      <c r="I20" s="2"/>
      <c r="J20" s="2"/>
      <c r="K20" s="2"/>
      <c r="L20" s="2"/>
    </row>
    <row r="21" spans="1:12" ht="6" customHeight="1" thickBot="1">
      <c r="A21" s="120"/>
      <c r="B21" s="120"/>
      <c r="C21" s="130"/>
      <c r="D21" s="130"/>
      <c r="E21" s="130"/>
      <c r="G21" s="2"/>
      <c r="H21" s="2"/>
      <c r="I21" s="2"/>
      <c r="J21" s="2"/>
      <c r="K21" s="2"/>
      <c r="L21" s="2"/>
    </row>
    <row r="22" spans="1:12" ht="30" customHeight="1" thickBot="1">
      <c r="A22" s="131" t="s">
        <v>47</v>
      </c>
      <c r="B22" s="132"/>
      <c r="C22" s="133">
        <v>637695.29999999993</v>
      </c>
      <c r="D22" s="190">
        <v>336519.32000000007</v>
      </c>
      <c r="E22" s="191"/>
      <c r="G22" s="2"/>
      <c r="H22" s="2"/>
      <c r="I22" s="2"/>
      <c r="J22" s="2"/>
      <c r="K22" s="2"/>
      <c r="L22" s="2"/>
    </row>
    <row r="23" spans="1:12" ht="30" customHeight="1" thickBot="1">
      <c r="A23" s="178" t="s">
        <v>48</v>
      </c>
      <c r="B23" s="179"/>
      <c r="C23" s="192">
        <v>974214.62</v>
      </c>
      <c r="D23" s="193"/>
      <c r="E23" s="194"/>
      <c r="G23" s="2"/>
      <c r="H23" s="2"/>
      <c r="I23" s="2"/>
      <c r="J23" s="2"/>
      <c r="K23" s="2"/>
      <c r="L23" s="2"/>
    </row>
    <row r="24" spans="1:12" ht="28.5" customHeight="1">
      <c r="A24" s="58"/>
      <c r="B24" s="58"/>
      <c r="C24" s="59"/>
      <c r="D24" s="59"/>
      <c r="E24" s="59"/>
      <c r="F24" s="59"/>
      <c r="G24" s="59"/>
      <c r="H24" s="59"/>
      <c r="I24" s="59"/>
      <c r="J24" s="59"/>
      <c r="K24" s="59"/>
      <c r="L24" s="2"/>
    </row>
    <row r="25" spans="1:12" ht="28.5" customHeight="1">
      <c r="B25" s="8"/>
    </row>
    <row r="26" spans="1:12">
      <c r="B26" s="8"/>
    </row>
    <row r="27" spans="1:12">
      <c r="B27" s="8"/>
    </row>
  </sheetData>
  <mergeCells count="9">
    <mergeCell ref="A5:E5"/>
    <mergeCell ref="D22:E22"/>
    <mergeCell ref="C23:E23"/>
    <mergeCell ref="A11:A12"/>
    <mergeCell ref="B11:B12"/>
    <mergeCell ref="C11:C12"/>
    <mergeCell ref="A8:C9"/>
    <mergeCell ref="D14:E20"/>
    <mergeCell ref="D11:E12"/>
  </mergeCells>
  <pageMargins left="0.6692913385826772" right="0.39370078740157483" top="0.59055118110236227" bottom="0.31496062992125984" header="0.31496062992125984" footer="0.23622047244094491"/>
  <pageSetup paperSize="9" scale="77" orientation="portrait" r:id="rId1"/>
  <headerFooter>
    <oddFooter>&amp;C&amp;P/06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12"/>
  <sheetViews>
    <sheetView tabSelected="1" view="pageBreakPreview" topLeftCell="A101" zoomScaleNormal="100" zoomScaleSheetLayoutView="100" workbookViewId="0">
      <selection activeCell="C129" sqref="C129"/>
    </sheetView>
  </sheetViews>
  <sheetFormatPr defaultColWidth="8" defaultRowHeight="12.75"/>
  <cols>
    <col min="1" max="1" width="12.88671875" style="94" customWidth="1"/>
    <col min="2" max="2" width="7.5546875" style="31" customWidth="1"/>
    <col min="3" max="3" width="43.5546875" style="31" customWidth="1"/>
    <col min="4" max="4" width="6.77734375" style="16" customWidth="1"/>
    <col min="5" max="5" width="7.88671875" style="68" customWidth="1"/>
    <col min="6" max="6" width="10.109375" style="70" customWidth="1"/>
    <col min="7" max="7" width="11.109375" style="68" customWidth="1"/>
    <col min="8" max="8" width="5.44140625" style="9" customWidth="1"/>
    <col min="9" max="10" width="11.5546875" style="68" customWidth="1"/>
    <col min="11" max="11" width="10.5546875" style="160" customWidth="1"/>
    <col min="12" max="12" width="8" style="2"/>
    <col min="13" max="13" width="8.21875" style="2" bestFit="1" customWidth="1"/>
    <col min="14" max="230" width="8" style="2"/>
    <col min="231" max="231" width="0.44140625" style="2" customWidth="1"/>
    <col min="232" max="232" width="6.77734375" style="2" customWidth="1"/>
    <col min="233" max="233" width="27.33203125" style="2" customWidth="1"/>
    <col min="234" max="234" width="3.33203125" style="2" customWidth="1"/>
    <col min="235" max="235" width="6.6640625" style="2" customWidth="1"/>
    <col min="236" max="236" width="8" style="2" customWidth="1"/>
    <col min="237" max="237" width="9.88671875" style="2" customWidth="1"/>
    <col min="238" max="238" width="6.44140625" style="2" customWidth="1"/>
    <col min="239" max="239" width="6.6640625" style="2" customWidth="1"/>
    <col min="240" max="240" width="6.77734375" style="2" customWidth="1"/>
    <col min="241" max="241" width="6.88671875" style="2" customWidth="1"/>
    <col min="242" max="243" width="7.77734375" style="2" customWidth="1"/>
    <col min="244" max="244" width="4.21875" style="2" customWidth="1"/>
    <col min="245" max="245" width="4.33203125" style="2" customWidth="1"/>
    <col min="246" max="246" width="5.44140625" style="2" customWidth="1"/>
    <col min="247" max="247" width="0.44140625" style="2" customWidth="1"/>
    <col min="248" max="486" width="8" style="2"/>
    <col min="487" max="487" width="0.44140625" style="2" customWidth="1"/>
    <col min="488" max="488" width="6.77734375" style="2" customWidth="1"/>
    <col min="489" max="489" width="27.33203125" style="2" customWidth="1"/>
    <col min="490" max="490" width="3.33203125" style="2" customWidth="1"/>
    <col min="491" max="491" width="6.6640625" style="2" customWidth="1"/>
    <col min="492" max="492" width="8" style="2" customWidth="1"/>
    <col min="493" max="493" width="9.88671875" style="2" customWidth="1"/>
    <col min="494" max="494" width="6.44140625" style="2" customWidth="1"/>
    <col min="495" max="495" width="6.6640625" style="2" customWidth="1"/>
    <col min="496" max="496" width="6.77734375" style="2" customWidth="1"/>
    <col min="497" max="497" width="6.88671875" style="2" customWidth="1"/>
    <col min="498" max="499" width="7.77734375" style="2" customWidth="1"/>
    <col min="500" max="500" width="4.21875" style="2" customWidth="1"/>
    <col min="501" max="501" width="4.33203125" style="2" customWidth="1"/>
    <col min="502" max="502" width="5.44140625" style="2" customWidth="1"/>
    <col min="503" max="503" width="0.44140625" style="2" customWidth="1"/>
    <col min="504" max="742" width="8" style="2"/>
    <col min="743" max="743" width="0.44140625" style="2" customWidth="1"/>
    <col min="744" max="744" width="6.77734375" style="2" customWidth="1"/>
    <col min="745" max="745" width="27.33203125" style="2" customWidth="1"/>
    <col min="746" max="746" width="3.33203125" style="2" customWidth="1"/>
    <col min="747" max="747" width="6.6640625" style="2" customWidth="1"/>
    <col min="748" max="748" width="8" style="2" customWidth="1"/>
    <col min="749" max="749" width="9.88671875" style="2" customWidth="1"/>
    <col min="750" max="750" width="6.44140625" style="2" customWidth="1"/>
    <col min="751" max="751" width="6.6640625" style="2" customWidth="1"/>
    <col min="752" max="752" width="6.77734375" style="2" customWidth="1"/>
    <col min="753" max="753" width="6.88671875" style="2" customWidth="1"/>
    <col min="754" max="755" width="7.77734375" style="2" customWidth="1"/>
    <col min="756" max="756" width="4.21875" style="2" customWidth="1"/>
    <col min="757" max="757" width="4.33203125" style="2" customWidth="1"/>
    <col min="758" max="758" width="5.44140625" style="2" customWidth="1"/>
    <col min="759" max="759" width="0.44140625" style="2" customWidth="1"/>
    <col min="760" max="998" width="8" style="2"/>
    <col min="999" max="999" width="0.44140625" style="2" customWidth="1"/>
    <col min="1000" max="1000" width="6.77734375" style="2" customWidth="1"/>
    <col min="1001" max="1001" width="27.33203125" style="2" customWidth="1"/>
    <col min="1002" max="1002" width="3.33203125" style="2" customWidth="1"/>
    <col min="1003" max="1003" width="6.6640625" style="2" customWidth="1"/>
    <col min="1004" max="1004" width="8" style="2" customWidth="1"/>
    <col min="1005" max="1005" width="9.88671875" style="2" customWidth="1"/>
    <col min="1006" max="1006" width="6.44140625" style="2" customWidth="1"/>
    <col min="1007" max="1007" width="6.6640625" style="2" customWidth="1"/>
    <col min="1008" max="1008" width="6.77734375" style="2" customWidth="1"/>
    <col min="1009" max="1009" width="6.88671875" style="2" customWidth="1"/>
    <col min="1010" max="1011" width="7.77734375" style="2" customWidth="1"/>
    <col min="1012" max="1012" width="4.21875" style="2" customWidth="1"/>
    <col min="1013" max="1013" width="4.33203125" style="2" customWidth="1"/>
    <col min="1014" max="1014" width="5.44140625" style="2" customWidth="1"/>
    <col min="1015" max="1015" width="0.44140625" style="2" customWidth="1"/>
    <col min="1016" max="1254" width="8" style="2"/>
    <col min="1255" max="1255" width="0.44140625" style="2" customWidth="1"/>
    <col min="1256" max="1256" width="6.77734375" style="2" customWidth="1"/>
    <col min="1257" max="1257" width="27.33203125" style="2" customWidth="1"/>
    <col min="1258" max="1258" width="3.33203125" style="2" customWidth="1"/>
    <col min="1259" max="1259" width="6.6640625" style="2" customWidth="1"/>
    <col min="1260" max="1260" width="8" style="2" customWidth="1"/>
    <col min="1261" max="1261" width="9.88671875" style="2" customWidth="1"/>
    <col min="1262" max="1262" width="6.44140625" style="2" customWidth="1"/>
    <col min="1263" max="1263" width="6.6640625" style="2" customWidth="1"/>
    <col min="1264" max="1264" width="6.77734375" style="2" customWidth="1"/>
    <col min="1265" max="1265" width="6.88671875" style="2" customWidth="1"/>
    <col min="1266" max="1267" width="7.77734375" style="2" customWidth="1"/>
    <col min="1268" max="1268" width="4.21875" style="2" customWidth="1"/>
    <col min="1269" max="1269" width="4.33203125" style="2" customWidth="1"/>
    <col min="1270" max="1270" width="5.44140625" style="2" customWidth="1"/>
    <col min="1271" max="1271" width="0.44140625" style="2" customWidth="1"/>
    <col min="1272" max="1510" width="8" style="2"/>
    <col min="1511" max="1511" width="0.44140625" style="2" customWidth="1"/>
    <col min="1512" max="1512" width="6.77734375" style="2" customWidth="1"/>
    <col min="1513" max="1513" width="27.33203125" style="2" customWidth="1"/>
    <col min="1514" max="1514" width="3.33203125" style="2" customWidth="1"/>
    <col min="1515" max="1515" width="6.6640625" style="2" customWidth="1"/>
    <col min="1516" max="1516" width="8" style="2" customWidth="1"/>
    <col min="1517" max="1517" width="9.88671875" style="2" customWidth="1"/>
    <col min="1518" max="1518" width="6.44140625" style="2" customWidth="1"/>
    <col min="1519" max="1519" width="6.6640625" style="2" customWidth="1"/>
    <col min="1520" max="1520" width="6.77734375" style="2" customWidth="1"/>
    <col min="1521" max="1521" width="6.88671875" style="2" customWidth="1"/>
    <col min="1522" max="1523" width="7.77734375" style="2" customWidth="1"/>
    <col min="1524" max="1524" width="4.21875" style="2" customWidth="1"/>
    <col min="1525" max="1525" width="4.33203125" style="2" customWidth="1"/>
    <col min="1526" max="1526" width="5.44140625" style="2" customWidth="1"/>
    <col min="1527" max="1527" width="0.44140625" style="2" customWidth="1"/>
    <col min="1528" max="1766" width="8" style="2"/>
    <col min="1767" max="1767" width="0.44140625" style="2" customWidth="1"/>
    <col min="1768" max="1768" width="6.77734375" style="2" customWidth="1"/>
    <col min="1769" max="1769" width="27.33203125" style="2" customWidth="1"/>
    <col min="1770" max="1770" width="3.33203125" style="2" customWidth="1"/>
    <col min="1771" max="1771" width="6.6640625" style="2" customWidth="1"/>
    <col min="1772" max="1772" width="8" style="2" customWidth="1"/>
    <col min="1773" max="1773" width="9.88671875" style="2" customWidth="1"/>
    <col min="1774" max="1774" width="6.44140625" style="2" customWidth="1"/>
    <col min="1775" max="1775" width="6.6640625" style="2" customWidth="1"/>
    <col min="1776" max="1776" width="6.77734375" style="2" customWidth="1"/>
    <col min="1777" max="1777" width="6.88671875" style="2" customWidth="1"/>
    <col min="1778" max="1779" width="7.77734375" style="2" customWidth="1"/>
    <col min="1780" max="1780" width="4.21875" style="2" customWidth="1"/>
    <col min="1781" max="1781" width="4.33203125" style="2" customWidth="1"/>
    <col min="1782" max="1782" width="5.44140625" style="2" customWidth="1"/>
    <col min="1783" max="1783" width="0.44140625" style="2" customWidth="1"/>
    <col min="1784" max="2022" width="8" style="2"/>
    <col min="2023" max="2023" width="0.44140625" style="2" customWidth="1"/>
    <col min="2024" max="2024" width="6.77734375" style="2" customWidth="1"/>
    <col min="2025" max="2025" width="27.33203125" style="2" customWidth="1"/>
    <col min="2026" max="2026" width="3.33203125" style="2" customWidth="1"/>
    <col min="2027" max="2027" width="6.6640625" style="2" customWidth="1"/>
    <col min="2028" max="2028" width="8" style="2" customWidth="1"/>
    <col min="2029" max="2029" width="9.88671875" style="2" customWidth="1"/>
    <col min="2030" max="2030" width="6.44140625" style="2" customWidth="1"/>
    <col min="2031" max="2031" width="6.6640625" style="2" customWidth="1"/>
    <col min="2032" max="2032" width="6.77734375" style="2" customWidth="1"/>
    <col min="2033" max="2033" width="6.88671875" style="2" customWidth="1"/>
    <col min="2034" max="2035" width="7.77734375" style="2" customWidth="1"/>
    <col min="2036" max="2036" width="4.21875" style="2" customWidth="1"/>
    <col min="2037" max="2037" width="4.33203125" style="2" customWidth="1"/>
    <col min="2038" max="2038" width="5.44140625" style="2" customWidth="1"/>
    <col min="2039" max="2039" width="0.44140625" style="2" customWidth="1"/>
    <col min="2040" max="2278" width="8" style="2"/>
    <col min="2279" max="2279" width="0.44140625" style="2" customWidth="1"/>
    <col min="2280" max="2280" width="6.77734375" style="2" customWidth="1"/>
    <col min="2281" max="2281" width="27.33203125" style="2" customWidth="1"/>
    <col min="2282" max="2282" width="3.33203125" style="2" customWidth="1"/>
    <col min="2283" max="2283" width="6.6640625" style="2" customWidth="1"/>
    <col min="2284" max="2284" width="8" style="2" customWidth="1"/>
    <col min="2285" max="2285" width="9.88671875" style="2" customWidth="1"/>
    <col min="2286" max="2286" width="6.44140625" style="2" customWidth="1"/>
    <col min="2287" max="2287" width="6.6640625" style="2" customWidth="1"/>
    <col min="2288" max="2288" width="6.77734375" style="2" customWidth="1"/>
    <col min="2289" max="2289" width="6.88671875" style="2" customWidth="1"/>
    <col min="2290" max="2291" width="7.77734375" style="2" customWidth="1"/>
    <col min="2292" max="2292" width="4.21875" style="2" customWidth="1"/>
    <col min="2293" max="2293" width="4.33203125" style="2" customWidth="1"/>
    <col min="2294" max="2294" width="5.44140625" style="2" customWidth="1"/>
    <col min="2295" max="2295" width="0.44140625" style="2" customWidth="1"/>
    <col min="2296" max="2534" width="8" style="2"/>
    <col min="2535" max="2535" width="0.44140625" style="2" customWidth="1"/>
    <col min="2536" max="2536" width="6.77734375" style="2" customWidth="1"/>
    <col min="2537" max="2537" width="27.33203125" style="2" customWidth="1"/>
    <col min="2538" max="2538" width="3.33203125" style="2" customWidth="1"/>
    <col min="2539" max="2539" width="6.6640625" style="2" customWidth="1"/>
    <col min="2540" max="2540" width="8" style="2" customWidth="1"/>
    <col min="2541" max="2541" width="9.88671875" style="2" customWidth="1"/>
    <col min="2542" max="2542" width="6.44140625" style="2" customWidth="1"/>
    <col min="2543" max="2543" width="6.6640625" style="2" customWidth="1"/>
    <col min="2544" max="2544" width="6.77734375" style="2" customWidth="1"/>
    <col min="2545" max="2545" width="6.88671875" style="2" customWidth="1"/>
    <col min="2546" max="2547" width="7.77734375" style="2" customWidth="1"/>
    <col min="2548" max="2548" width="4.21875" style="2" customWidth="1"/>
    <col min="2549" max="2549" width="4.33203125" style="2" customWidth="1"/>
    <col min="2550" max="2550" width="5.44140625" style="2" customWidth="1"/>
    <col min="2551" max="2551" width="0.44140625" style="2" customWidth="1"/>
    <col min="2552" max="2790" width="8" style="2"/>
    <col min="2791" max="2791" width="0.44140625" style="2" customWidth="1"/>
    <col min="2792" max="2792" width="6.77734375" style="2" customWidth="1"/>
    <col min="2793" max="2793" width="27.33203125" style="2" customWidth="1"/>
    <col min="2794" max="2794" width="3.33203125" style="2" customWidth="1"/>
    <col min="2795" max="2795" width="6.6640625" style="2" customWidth="1"/>
    <col min="2796" max="2796" width="8" style="2" customWidth="1"/>
    <col min="2797" max="2797" width="9.88671875" style="2" customWidth="1"/>
    <col min="2798" max="2798" width="6.44140625" style="2" customWidth="1"/>
    <col min="2799" max="2799" width="6.6640625" style="2" customWidth="1"/>
    <col min="2800" max="2800" width="6.77734375" style="2" customWidth="1"/>
    <col min="2801" max="2801" width="6.88671875" style="2" customWidth="1"/>
    <col min="2802" max="2803" width="7.77734375" style="2" customWidth="1"/>
    <col min="2804" max="2804" width="4.21875" style="2" customWidth="1"/>
    <col min="2805" max="2805" width="4.33203125" style="2" customWidth="1"/>
    <col min="2806" max="2806" width="5.44140625" style="2" customWidth="1"/>
    <col min="2807" max="2807" width="0.44140625" style="2" customWidth="1"/>
    <col min="2808" max="3046" width="8" style="2"/>
    <col min="3047" max="3047" width="0.44140625" style="2" customWidth="1"/>
    <col min="3048" max="3048" width="6.77734375" style="2" customWidth="1"/>
    <col min="3049" max="3049" width="27.33203125" style="2" customWidth="1"/>
    <col min="3050" max="3050" width="3.33203125" style="2" customWidth="1"/>
    <col min="3051" max="3051" width="6.6640625" style="2" customWidth="1"/>
    <col min="3052" max="3052" width="8" style="2" customWidth="1"/>
    <col min="3053" max="3053" width="9.88671875" style="2" customWidth="1"/>
    <col min="3054" max="3054" width="6.44140625" style="2" customWidth="1"/>
    <col min="3055" max="3055" width="6.6640625" style="2" customWidth="1"/>
    <col min="3056" max="3056" width="6.77734375" style="2" customWidth="1"/>
    <col min="3057" max="3057" width="6.88671875" style="2" customWidth="1"/>
    <col min="3058" max="3059" width="7.77734375" style="2" customWidth="1"/>
    <col min="3060" max="3060" width="4.21875" style="2" customWidth="1"/>
    <col min="3061" max="3061" width="4.33203125" style="2" customWidth="1"/>
    <col min="3062" max="3062" width="5.44140625" style="2" customWidth="1"/>
    <col min="3063" max="3063" width="0.44140625" style="2" customWidth="1"/>
    <col min="3064" max="3302" width="8" style="2"/>
    <col min="3303" max="3303" width="0.44140625" style="2" customWidth="1"/>
    <col min="3304" max="3304" width="6.77734375" style="2" customWidth="1"/>
    <col min="3305" max="3305" width="27.33203125" style="2" customWidth="1"/>
    <col min="3306" max="3306" width="3.33203125" style="2" customWidth="1"/>
    <col min="3307" max="3307" width="6.6640625" style="2" customWidth="1"/>
    <col min="3308" max="3308" width="8" style="2" customWidth="1"/>
    <col min="3309" max="3309" width="9.88671875" style="2" customWidth="1"/>
    <col min="3310" max="3310" width="6.44140625" style="2" customWidth="1"/>
    <col min="3311" max="3311" width="6.6640625" style="2" customWidth="1"/>
    <col min="3312" max="3312" width="6.77734375" style="2" customWidth="1"/>
    <col min="3313" max="3313" width="6.88671875" style="2" customWidth="1"/>
    <col min="3314" max="3315" width="7.77734375" style="2" customWidth="1"/>
    <col min="3316" max="3316" width="4.21875" style="2" customWidth="1"/>
    <col min="3317" max="3317" width="4.33203125" style="2" customWidth="1"/>
    <col min="3318" max="3318" width="5.44140625" style="2" customWidth="1"/>
    <col min="3319" max="3319" width="0.44140625" style="2" customWidth="1"/>
    <col min="3320" max="3558" width="8" style="2"/>
    <col min="3559" max="3559" width="0.44140625" style="2" customWidth="1"/>
    <col min="3560" max="3560" width="6.77734375" style="2" customWidth="1"/>
    <col min="3561" max="3561" width="27.33203125" style="2" customWidth="1"/>
    <col min="3562" max="3562" width="3.33203125" style="2" customWidth="1"/>
    <col min="3563" max="3563" width="6.6640625" style="2" customWidth="1"/>
    <col min="3564" max="3564" width="8" style="2" customWidth="1"/>
    <col min="3565" max="3565" width="9.88671875" style="2" customWidth="1"/>
    <col min="3566" max="3566" width="6.44140625" style="2" customWidth="1"/>
    <col min="3567" max="3567" width="6.6640625" style="2" customWidth="1"/>
    <col min="3568" max="3568" width="6.77734375" style="2" customWidth="1"/>
    <col min="3569" max="3569" width="6.88671875" style="2" customWidth="1"/>
    <col min="3570" max="3571" width="7.77734375" style="2" customWidth="1"/>
    <col min="3572" max="3572" width="4.21875" style="2" customWidth="1"/>
    <col min="3573" max="3573" width="4.33203125" style="2" customWidth="1"/>
    <col min="3574" max="3574" width="5.44140625" style="2" customWidth="1"/>
    <col min="3575" max="3575" width="0.44140625" style="2" customWidth="1"/>
    <col min="3576" max="3814" width="8" style="2"/>
    <col min="3815" max="3815" width="0.44140625" style="2" customWidth="1"/>
    <col min="3816" max="3816" width="6.77734375" style="2" customWidth="1"/>
    <col min="3817" max="3817" width="27.33203125" style="2" customWidth="1"/>
    <col min="3818" max="3818" width="3.33203125" style="2" customWidth="1"/>
    <col min="3819" max="3819" width="6.6640625" style="2" customWidth="1"/>
    <col min="3820" max="3820" width="8" style="2" customWidth="1"/>
    <col min="3821" max="3821" width="9.88671875" style="2" customWidth="1"/>
    <col min="3822" max="3822" width="6.44140625" style="2" customWidth="1"/>
    <col min="3823" max="3823" width="6.6640625" style="2" customWidth="1"/>
    <col min="3824" max="3824" width="6.77734375" style="2" customWidth="1"/>
    <col min="3825" max="3825" width="6.88671875" style="2" customWidth="1"/>
    <col min="3826" max="3827" width="7.77734375" style="2" customWidth="1"/>
    <col min="3828" max="3828" width="4.21875" style="2" customWidth="1"/>
    <col min="3829" max="3829" width="4.33203125" style="2" customWidth="1"/>
    <col min="3830" max="3830" width="5.44140625" style="2" customWidth="1"/>
    <col min="3831" max="3831" width="0.44140625" style="2" customWidth="1"/>
    <col min="3832" max="4070" width="8" style="2"/>
    <col min="4071" max="4071" width="0.44140625" style="2" customWidth="1"/>
    <col min="4072" max="4072" width="6.77734375" style="2" customWidth="1"/>
    <col min="4073" max="4073" width="27.33203125" style="2" customWidth="1"/>
    <col min="4074" max="4074" width="3.33203125" style="2" customWidth="1"/>
    <col min="4075" max="4075" width="6.6640625" style="2" customWidth="1"/>
    <col min="4076" max="4076" width="8" style="2" customWidth="1"/>
    <col min="4077" max="4077" width="9.88671875" style="2" customWidth="1"/>
    <col min="4078" max="4078" width="6.44140625" style="2" customWidth="1"/>
    <col min="4079" max="4079" width="6.6640625" style="2" customWidth="1"/>
    <col min="4080" max="4080" width="6.77734375" style="2" customWidth="1"/>
    <col min="4081" max="4081" width="6.88671875" style="2" customWidth="1"/>
    <col min="4082" max="4083" width="7.77734375" style="2" customWidth="1"/>
    <col min="4084" max="4084" width="4.21875" style="2" customWidth="1"/>
    <col min="4085" max="4085" width="4.33203125" style="2" customWidth="1"/>
    <col min="4086" max="4086" width="5.44140625" style="2" customWidth="1"/>
    <col min="4087" max="4087" width="0.44140625" style="2" customWidth="1"/>
    <col min="4088" max="4326" width="8" style="2"/>
    <col min="4327" max="4327" width="0.44140625" style="2" customWidth="1"/>
    <col min="4328" max="4328" width="6.77734375" style="2" customWidth="1"/>
    <col min="4329" max="4329" width="27.33203125" style="2" customWidth="1"/>
    <col min="4330" max="4330" width="3.33203125" style="2" customWidth="1"/>
    <col min="4331" max="4331" width="6.6640625" style="2" customWidth="1"/>
    <col min="4332" max="4332" width="8" style="2" customWidth="1"/>
    <col min="4333" max="4333" width="9.88671875" style="2" customWidth="1"/>
    <col min="4334" max="4334" width="6.44140625" style="2" customWidth="1"/>
    <col min="4335" max="4335" width="6.6640625" style="2" customWidth="1"/>
    <col min="4336" max="4336" width="6.77734375" style="2" customWidth="1"/>
    <col min="4337" max="4337" width="6.88671875" style="2" customWidth="1"/>
    <col min="4338" max="4339" width="7.77734375" style="2" customWidth="1"/>
    <col min="4340" max="4340" width="4.21875" style="2" customWidth="1"/>
    <col min="4341" max="4341" width="4.33203125" style="2" customWidth="1"/>
    <col min="4342" max="4342" width="5.44140625" style="2" customWidth="1"/>
    <col min="4343" max="4343" width="0.44140625" style="2" customWidth="1"/>
    <col min="4344" max="4582" width="8" style="2"/>
    <col min="4583" max="4583" width="0.44140625" style="2" customWidth="1"/>
    <col min="4584" max="4584" width="6.77734375" style="2" customWidth="1"/>
    <col min="4585" max="4585" width="27.33203125" style="2" customWidth="1"/>
    <col min="4586" max="4586" width="3.33203125" style="2" customWidth="1"/>
    <col min="4587" max="4587" width="6.6640625" style="2" customWidth="1"/>
    <col min="4588" max="4588" width="8" style="2" customWidth="1"/>
    <col min="4589" max="4589" width="9.88671875" style="2" customWidth="1"/>
    <col min="4590" max="4590" width="6.44140625" style="2" customWidth="1"/>
    <col min="4591" max="4591" width="6.6640625" style="2" customWidth="1"/>
    <col min="4592" max="4592" width="6.77734375" style="2" customWidth="1"/>
    <col min="4593" max="4593" width="6.88671875" style="2" customWidth="1"/>
    <col min="4594" max="4595" width="7.77734375" style="2" customWidth="1"/>
    <col min="4596" max="4596" width="4.21875" style="2" customWidth="1"/>
    <col min="4597" max="4597" width="4.33203125" style="2" customWidth="1"/>
    <col min="4598" max="4598" width="5.44140625" style="2" customWidth="1"/>
    <col min="4599" max="4599" width="0.44140625" style="2" customWidth="1"/>
    <col min="4600" max="4838" width="8" style="2"/>
    <col min="4839" max="4839" width="0.44140625" style="2" customWidth="1"/>
    <col min="4840" max="4840" width="6.77734375" style="2" customWidth="1"/>
    <col min="4841" max="4841" width="27.33203125" style="2" customWidth="1"/>
    <col min="4842" max="4842" width="3.33203125" style="2" customWidth="1"/>
    <col min="4843" max="4843" width="6.6640625" style="2" customWidth="1"/>
    <col min="4844" max="4844" width="8" style="2" customWidth="1"/>
    <col min="4845" max="4845" width="9.88671875" style="2" customWidth="1"/>
    <col min="4846" max="4846" width="6.44140625" style="2" customWidth="1"/>
    <col min="4847" max="4847" width="6.6640625" style="2" customWidth="1"/>
    <col min="4848" max="4848" width="6.77734375" style="2" customWidth="1"/>
    <col min="4849" max="4849" width="6.88671875" style="2" customWidth="1"/>
    <col min="4850" max="4851" width="7.77734375" style="2" customWidth="1"/>
    <col min="4852" max="4852" width="4.21875" style="2" customWidth="1"/>
    <col min="4853" max="4853" width="4.33203125" style="2" customWidth="1"/>
    <col min="4854" max="4854" width="5.44140625" style="2" customWidth="1"/>
    <col min="4855" max="4855" width="0.44140625" style="2" customWidth="1"/>
    <col min="4856" max="5094" width="8" style="2"/>
    <col min="5095" max="5095" width="0.44140625" style="2" customWidth="1"/>
    <col min="5096" max="5096" width="6.77734375" style="2" customWidth="1"/>
    <col min="5097" max="5097" width="27.33203125" style="2" customWidth="1"/>
    <col min="5098" max="5098" width="3.33203125" style="2" customWidth="1"/>
    <col min="5099" max="5099" width="6.6640625" style="2" customWidth="1"/>
    <col min="5100" max="5100" width="8" style="2" customWidth="1"/>
    <col min="5101" max="5101" width="9.88671875" style="2" customWidth="1"/>
    <col min="5102" max="5102" width="6.44140625" style="2" customWidth="1"/>
    <col min="5103" max="5103" width="6.6640625" style="2" customWidth="1"/>
    <col min="5104" max="5104" width="6.77734375" style="2" customWidth="1"/>
    <col min="5105" max="5105" width="6.88671875" style="2" customWidth="1"/>
    <col min="5106" max="5107" width="7.77734375" style="2" customWidth="1"/>
    <col min="5108" max="5108" width="4.21875" style="2" customWidth="1"/>
    <col min="5109" max="5109" width="4.33203125" style="2" customWidth="1"/>
    <col min="5110" max="5110" width="5.44140625" style="2" customWidth="1"/>
    <col min="5111" max="5111" width="0.44140625" style="2" customWidth="1"/>
    <col min="5112" max="5350" width="8" style="2"/>
    <col min="5351" max="5351" width="0.44140625" style="2" customWidth="1"/>
    <col min="5352" max="5352" width="6.77734375" style="2" customWidth="1"/>
    <col min="5353" max="5353" width="27.33203125" style="2" customWidth="1"/>
    <col min="5354" max="5354" width="3.33203125" style="2" customWidth="1"/>
    <col min="5355" max="5355" width="6.6640625" style="2" customWidth="1"/>
    <col min="5356" max="5356" width="8" style="2" customWidth="1"/>
    <col min="5357" max="5357" width="9.88671875" style="2" customWidth="1"/>
    <col min="5358" max="5358" width="6.44140625" style="2" customWidth="1"/>
    <col min="5359" max="5359" width="6.6640625" style="2" customWidth="1"/>
    <col min="5360" max="5360" width="6.77734375" style="2" customWidth="1"/>
    <col min="5361" max="5361" width="6.88671875" style="2" customWidth="1"/>
    <col min="5362" max="5363" width="7.77734375" style="2" customWidth="1"/>
    <col min="5364" max="5364" width="4.21875" style="2" customWidth="1"/>
    <col min="5365" max="5365" width="4.33203125" style="2" customWidth="1"/>
    <col min="5366" max="5366" width="5.44140625" style="2" customWidth="1"/>
    <col min="5367" max="5367" width="0.44140625" style="2" customWidth="1"/>
    <col min="5368" max="5606" width="8" style="2"/>
    <col min="5607" max="5607" width="0.44140625" style="2" customWidth="1"/>
    <col min="5608" max="5608" width="6.77734375" style="2" customWidth="1"/>
    <col min="5609" max="5609" width="27.33203125" style="2" customWidth="1"/>
    <col min="5610" max="5610" width="3.33203125" style="2" customWidth="1"/>
    <col min="5611" max="5611" width="6.6640625" style="2" customWidth="1"/>
    <col min="5612" max="5612" width="8" style="2" customWidth="1"/>
    <col min="5613" max="5613" width="9.88671875" style="2" customWidth="1"/>
    <col min="5614" max="5614" width="6.44140625" style="2" customWidth="1"/>
    <col min="5615" max="5615" width="6.6640625" style="2" customWidth="1"/>
    <col min="5616" max="5616" width="6.77734375" style="2" customWidth="1"/>
    <col min="5617" max="5617" width="6.88671875" style="2" customWidth="1"/>
    <col min="5618" max="5619" width="7.77734375" style="2" customWidth="1"/>
    <col min="5620" max="5620" width="4.21875" style="2" customWidth="1"/>
    <col min="5621" max="5621" width="4.33203125" style="2" customWidth="1"/>
    <col min="5622" max="5622" width="5.44140625" style="2" customWidth="1"/>
    <col min="5623" max="5623" width="0.44140625" style="2" customWidth="1"/>
    <col min="5624" max="5862" width="8" style="2"/>
    <col min="5863" max="5863" width="0.44140625" style="2" customWidth="1"/>
    <col min="5864" max="5864" width="6.77734375" style="2" customWidth="1"/>
    <col min="5865" max="5865" width="27.33203125" style="2" customWidth="1"/>
    <col min="5866" max="5866" width="3.33203125" style="2" customWidth="1"/>
    <col min="5867" max="5867" width="6.6640625" style="2" customWidth="1"/>
    <col min="5868" max="5868" width="8" style="2" customWidth="1"/>
    <col min="5869" max="5869" width="9.88671875" style="2" customWidth="1"/>
    <col min="5870" max="5870" width="6.44140625" style="2" customWidth="1"/>
    <col min="5871" max="5871" width="6.6640625" style="2" customWidth="1"/>
    <col min="5872" max="5872" width="6.77734375" style="2" customWidth="1"/>
    <col min="5873" max="5873" width="6.88671875" style="2" customWidth="1"/>
    <col min="5874" max="5875" width="7.77734375" style="2" customWidth="1"/>
    <col min="5876" max="5876" width="4.21875" style="2" customWidth="1"/>
    <col min="5877" max="5877" width="4.33203125" style="2" customWidth="1"/>
    <col min="5878" max="5878" width="5.44140625" style="2" customWidth="1"/>
    <col min="5879" max="5879" width="0.44140625" style="2" customWidth="1"/>
    <col min="5880" max="6118" width="8" style="2"/>
    <col min="6119" max="6119" width="0.44140625" style="2" customWidth="1"/>
    <col min="6120" max="6120" width="6.77734375" style="2" customWidth="1"/>
    <col min="6121" max="6121" width="27.33203125" style="2" customWidth="1"/>
    <col min="6122" max="6122" width="3.33203125" style="2" customWidth="1"/>
    <col min="6123" max="6123" width="6.6640625" style="2" customWidth="1"/>
    <col min="6124" max="6124" width="8" style="2" customWidth="1"/>
    <col min="6125" max="6125" width="9.88671875" style="2" customWidth="1"/>
    <col min="6126" max="6126" width="6.44140625" style="2" customWidth="1"/>
    <col min="6127" max="6127" width="6.6640625" style="2" customWidth="1"/>
    <col min="6128" max="6128" width="6.77734375" style="2" customWidth="1"/>
    <col min="6129" max="6129" width="6.88671875" style="2" customWidth="1"/>
    <col min="6130" max="6131" width="7.77734375" style="2" customWidth="1"/>
    <col min="6132" max="6132" width="4.21875" style="2" customWidth="1"/>
    <col min="6133" max="6133" width="4.33203125" style="2" customWidth="1"/>
    <col min="6134" max="6134" width="5.44140625" style="2" customWidth="1"/>
    <col min="6135" max="6135" width="0.44140625" style="2" customWidth="1"/>
    <col min="6136" max="6374" width="8" style="2"/>
    <col min="6375" max="6375" width="0.44140625" style="2" customWidth="1"/>
    <col min="6376" max="6376" width="6.77734375" style="2" customWidth="1"/>
    <col min="6377" max="6377" width="27.33203125" style="2" customWidth="1"/>
    <col min="6378" max="6378" width="3.33203125" style="2" customWidth="1"/>
    <col min="6379" max="6379" width="6.6640625" style="2" customWidth="1"/>
    <col min="6380" max="6380" width="8" style="2" customWidth="1"/>
    <col min="6381" max="6381" width="9.88671875" style="2" customWidth="1"/>
    <col min="6382" max="6382" width="6.44140625" style="2" customWidth="1"/>
    <col min="6383" max="6383" width="6.6640625" style="2" customWidth="1"/>
    <col min="6384" max="6384" width="6.77734375" style="2" customWidth="1"/>
    <col min="6385" max="6385" width="6.88671875" style="2" customWidth="1"/>
    <col min="6386" max="6387" width="7.77734375" style="2" customWidth="1"/>
    <col min="6388" max="6388" width="4.21875" style="2" customWidth="1"/>
    <col min="6389" max="6389" width="4.33203125" style="2" customWidth="1"/>
    <col min="6390" max="6390" width="5.44140625" style="2" customWidth="1"/>
    <col min="6391" max="6391" width="0.44140625" style="2" customWidth="1"/>
    <col min="6392" max="6630" width="8" style="2"/>
    <col min="6631" max="6631" width="0.44140625" style="2" customWidth="1"/>
    <col min="6632" max="6632" width="6.77734375" style="2" customWidth="1"/>
    <col min="6633" max="6633" width="27.33203125" style="2" customWidth="1"/>
    <col min="6634" max="6634" width="3.33203125" style="2" customWidth="1"/>
    <col min="6635" max="6635" width="6.6640625" style="2" customWidth="1"/>
    <col min="6636" max="6636" width="8" style="2" customWidth="1"/>
    <col min="6637" max="6637" width="9.88671875" style="2" customWidth="1"/>
    <col min="6638" max="6638" width="6.44140625" style="2" customWidth="1"/>
    <col min="6639" max="6639" width="6.6640625" style="2" customWidth="1"/>
    <col min="6640" max="6640" width="6.77734375" style="2" customWidth="1"/>
    <col min="6641" max="6641" width="6.88671875" style="2" customWidth="1"/>
    <col min="6642" max="6643" width="7.77734375" style="2" customWidth="1"/>
    <col min="6644" max="6644" width="4.21875" style="2" customWidth="1"/>
    <col min="6645" max="6645" width="4.33203125" style="2" customWidth="1"/>
    <col min="6646" max="6646" width="5.44140625" style="2" customWidth="1"/>
    <col min="6647" max="6647" width="0.44140625" style="2" customWidth="1"/>
    <col min="6648" max="6886" width="8" style="2"/>
    <col min="6887" max="6887" width="0.44140625" style="2" customWidth="1"/>
    <col min="6888" max="6888" width="6.77734375" style="2" customWidth="1"/>
    <col min="6889" max="6889" width="27.33203125" style="2" customWidth="1"/>
    <col min="6890" max="6890" width="3.33203125" style="2" customWidth="1"/>
    <col min="6891" max="6891" width="6.6640625" style="2" customWidth="1"/>
    <col min="6892" max="6892" width="8" style="2" customWidth="1"/>
    <col min="6893" max="6893" width="9.88671875" style="2" customWidth="1"/>
    <col min="6894" max="6894" width="6.44140625" style="2" customWidth="1"/>
    <col min="6895" max="6895" width="6.6640625" style="2" customWidth="1"/>
    <col min="6896" max="6896" width="6.77734375" style="2" customWidth="1"/>
    <col min="6897" max="6897" width="6.88671875" style="2" customWidth="1"/>
    <col min="6898" max="6899" width="7.77734375" style="2" customWidth="1"/>
    <col min="6900" max="6900" width="4.21875" style="2" customWidth="1"/>
    <col min="6901" max="6901" width="4.33203125" style="2" customWidth="1"/>
    <col min="6902" max="6902" width="5.44140625" style="2" customWidth="1"/>
    <col min="6903" max="6903" width="0.44140625" style="2" customWidth="1"/>
    <col min="6904" max="7142" width="8" style="2"/>
    <col min="7143" max="7143" width="0.44140625" style="2" customWidth="1"/>
    <col min="7144" max="7144" width="6.77734375" style="2" customWidth="1"/>
    <col min="7145" max="7145" width="27.33203125" style="2" customWidth="1"/>
    <col min="7146" max="7146" width="3.33203125" style="2" customWidth="1"/>
    <col min="7147" max="7147" width="6.6640625" style="2" customWidth="1"/>
    <col min="7148" max="7148" width="8" style="2" customWidth="1"/>
    <col min="7149" max="7149" width="9.88671875" style="2" customWidth="1"/>
    <col min="7150" max="7150" width="6.44140625" style="2" customWidth="1"/>
    <col min="7151" max="7151" width="6.6640625" style="2" customWidth="1"/>
    <col min="7152" max="7152" width="6.77734375" style="2" customWidth="1"/>
    <col min="7153" max="7153" width="6.88671875" style="2" customWidth="1"/>
    <col min="7154" max="7155" width="7.77734375" style="2" customWidth="1"/>
    <col min="7156" max="7156" width="4.21875" style="2" customWidth="1"/>
    <col min="7157" max="7157" width="4.33203125" style="2" customWidth="1"/>
    <col min="7158" max="7158" width="5.44140625" style="2" customWidth="1"/>
    <col min="7159" max="7159" width="0.44140625" style="2" customWidth="1"/>
    <col min="7160" max="7398" width="8" style="2"/>
    <col min="7399" max="7399" width="0.44140625" style="2" customWidth="1"/>
    <col min="7400" max="7400" width="6.77734375" style="2" customWidth="1"/>
    <col min="7401" max="7401" width="27.33203125" style="2" customWidth="1"/>
    <col min="7402" max="7402" width="3.33203125" style="2" customWidth="1"/>
    <col min="7403" max="7403" width="6.6640625" style="2" customWidth="1"/>
    <col min="7404" max="7404" width="8" style="2" customWidth="1"/>
    <col min="7405" max="7405" width="9.88671875" style="2" customWidth="1"/>
    <col min="7406" max="7406" width="6.44140625" style="2" customWidth="1"/>
    <col min="7407" max="7407" width="6.6640625" style="2" customWidth="1"/>
    <col min="7408" max="7408" width="6.77734375" style="2" customWidth="1"/>
    <col min="7409" max="7409" width="6.88671875" style="2" customWidth="1"/>
    <col min="7410" max="7411" width="7.77734375" style="2" customWidth="1"/>
    <col min="7412" max="7412" width="4.21875" style="2" customWidth="1"/>
    <col min="7413" max="7413" width="4.33203125" style="2" customWidth="1"/>
    <col min="7414" max="7414" width="5.44140625" style="2" customWidth="1"/>
    <col min="7415" max="7415" width="0.44140625" style="2" customWidth="1"/>
    <col min="7416" max="7654" width="8" style="2"/>
    <col min="7655" max="7655" width="0.44140625" style="2" customWidth="1"/>
    <col min="7656" max="7656" width="6.77734375" style="2" customWidth="1"/>
    <col min="7657" max="7657" width="27.33203125" style="2" customWidth="1"/>
    <col min="7658" max="7658" width="3.33203125" style="2" customWidth="1"/>
    <col min="7659" max="7659" width="6.6640625" style="2" customWidth="1"/>
    <col min="7660" max="7660" width="8" style="2" customWidth="1"/>
    <col min="7661" max="7661" width="9.88671875" style="2" customWidth="1"/>
    <col min="7662" max="7662" width="6.44140625" style="2" customWidth="1"/>
    <col min="7663" max="7663" width="6.6640625" style="2" customWidth="1"/>
    <col min="7664" max="7664" width="6.77734375" style="2" customWidth="1"/>
    <col min="7665" max="7665" width="6.88671875" style="2" customWidth="1"/>
    <col min="7666" max="7667" width="7.77734375" style="2" customWidth="1"/>
    <col min="7668" max="7668" width="4.21875" style="2" customWidth="1"/>
    <col min="7669" max="7669" width="4.33203125" style="2" customWidth="1"/>
    <col min="7670" max="7670" width="5.44140625" style="2" customWidth="1"/>
    <col min="7671" max="7671" width="0.44140625" style="2" customWidth="1"/>
    <col min="7672" max="7910" width="8" style="2"/>
    <col min="7911" max="7911" width="0.44140625" style="2" customWidth="1"/>
    <col min="7912" max="7912" width="6.77734375" style="2" customWidth="1"/>
    <col min="7913" max="7913" width="27.33203125" style="2" customWidth="1"/>
    <col min="7914" max="7914" width="3.33203125" style="2" customWidth="1"/>
    <col min="7915" max="7915" width="6.6640625" style="2" customWidth="1"/>
    <col min="7916" max="7916" width="8" style="2" customWidth="1"/>
    <col min="7917" max="7917" width="9.88671875" style="2" customWidth="1"/>
    <col min="7918" max="7918" width="6.44140625" style="2" customWidth="1"/>
    <col min="7919" max="7919" width="6.6640625" style="2" customWidth="1"/>
    <col min="7920" max="7920" width="6.77734375" style="2" customWidth="1"/>
    <col min="7921" max="7921" width="6.88671875" style="2" customWidth="1"/>
    <col min="7922" max="7923" width="7.77734375" style="2" customWidth="1"/>
    <col min="7924" max="7924" width="4.21875" style="2" customWidth="1"/>
    <col min="7925" max="7925" width="4.33203125" style="2" customWidth="1"/>
    <col min="7926" max="7926" width="5.44140625" style="2" customWidth="1"/>
    <col min="7927" max="7927" width="0.44140625" style="2" customWidth="1"/>
    <col min="7928" max="8166" width="8" style="2"/>
    <col min="8167" max="8167" width="0.44140625" style="2" customWidth="1"/>
    <col min="8168" max="8168" width="6.77734375" style="2" customWidth="1"/>
    <col min="8169" max="8169" width="27.33203125" style="2" customWidth="1"/>
    <col min="8170" max="8170" width="3.33203125" style="2" customWidth="1"/>
    <col min="8171" max="8171" width="6.6640625" style="2" customWidth="1"/>
    <col min="8172" max="8172" width="8" style="2" customWidth="1"/>
    <col min="8173" max="8173" width="9.88671875" style="2" customWidth="1"/>
    <col min="8174" max="8174" width="6.44140625" style="2" customWidth="1"/>
    <col min="8175" max="8175" width="6.6640625" style="2" customWidth="1"/>
    <col min="8176" max="8176" width="6.77734375" style="2" customWidth="1"/>
    <col min="8177" max="8177" width="6.88671875" style="2" customWidth="1"/>
    <col min="8178" max="8179" width="7.77734375" style="2" customWidth="1"/>
    <col min="8180" max="8180" width="4.21875" style="2" customWidth="1"/>
    <col min="8181" max="8181" width="4.33203125" style="2" customWidth="1"/>
    <col min="8182" max="8182" width="5.44140625" style="2" customWidth="1"/>
    <col min="8183" max="8183" width="0.44140625" style="2" customWidth="1"/>
    <col min="8184" max="8422" width="8" style="2"/>
    <col min="8423" max="8423" width="0.44140625" style="2" customWidth="1"/>
    <col min="8424" max="8424" width="6.77734375" style="2" customWidth="1"/>
    <col min="8425" max="8425" width="27.33203125" style="2" customWidth="1"/>
    <col min="8426" max="8426" width="3.33203125" style="2" customWidth="1"/>
    <col min="8427" max="8427" width="6.6640625" style="2" customWidth="1"/>
    <col min="8428" max="8428" width="8" style="2" customWidth="1"/>
    <col min="8429" max="8429" width="9.88671875" style="2" customWidth="1"/>
    <col min="8430" max="8430" width="6.44140625" style="2" customWidth="1"/>
    <col min="8431" max="8431" width="6.6640625" style="2" customWidth="1"/>
    <col min="8432" max="8432" width="6.77734375" style="2" customWidth="1"/>
    <col min="8433" max="8433" width="6.88671875" style="2" customWidth="1"/>
    <col min="8434" max="8435" width="7.77734375" style="2" customWidth="1"/>
    <col min="8436" max="8436" width="4.21875" style="2" customWidth="1"/>
    <col min="8437" max="8437" width="4.33203125" style="2" customWidth="1"/>
    <col min="8438" max="8438" width="5.44140625" style="2" customWidth="1"/>
    <col min="8439" max="8439" width="0.44140625" style="2" customWidth="1"/>
    <col min="8440" max="8678" width="8" style="2"/>
    <col min="8679" max="8679" width="0.44140625" style="2" customWidth="1"/>
    <col min="8680" max="8680" width="6.77734375" style="2" customWidth="1"/>
    <col min="8681" max="8681" width="27.33203125" style="2" customWidth="1"/>
    <col min="8682" max="8682" width="3.33203125" style="2" customWidth="1"/>
    <col min="8683" max="8683" width="6.6640625" style="2" customWidth="1"/>
    <col min="8684" max="8684" width="8" style="2" customWidth="1"/>
    <col min="8685" max="8685" width="9.88671875" style="2" customWidth="1"/>
    <col min="8686" max="8686" width="6.44140625" style="2" customWidth="1"/>
    <col min="8687" max="8687" width="6.6640625" style="2" customWidth="1"/>
    <col min="8688" max="8688" width="6.77734375" style="2" customWidth="1"/>
    <col min="8689" max="8689" width="6.88671875" style="2" customWidth="1"/>
    <col min="8690" max="8691" width="7.77734375" style="2" customWidth="1"/>
    <col min="8692" max="8692" width="4.21875" style="2" customWidth="1"/>
    <col min="8693" max="8693" width="4.33203125" style="2" customWidth="1"/>
    <col min="8694" max="8694" width="5.44140625" style="2" customWidth="1"/>
    <col min="8695" max="8695" width="0.44140625" style="2" customWidth="1"/>
    <col min="8696" max="8934" width="8" style="2"/>
    <col min="8935" max="8935" width="0.44140625" style="2" customWidth="1"/>
    <col min="8936" max="8936" width="6.77734375" style="2" customWidth="1"/>
    <col min="8937" max="8937" width="27.33203125" style="2" customWidth="1"/>
    <col min="8938" max="8938" width="3.33203125" style="2" customWidth="1"/>
    <col min="8939" max="8939" width="6.6640625" style="2" customWidth="1"/>
    <col min="8940" max="8940" width="8" style="2" customWidth="1"/>
    <col min="8941" max="8941" width="9.88671875" style="2" customWidth="1"/>
    <col min="8942" max="8942" width="6.44140625" style="2" customWidth="1"/>
    <col min="8943" max="8943" width="6.6640625" style="2" customWidth="1"/>
    <col min="8944" max="8944" width="6.77734375" style="2" customWidth="1"/>
    <col min="8945" max="8945" width="6.88671875" style="2" customWidth="1"/>
    <col min="8946" max="8947" width="7.77734375" style="2" customWidth="1"/>
    <col min="8948" max="8948" width="4.21875" style="2" customWidth="1"/>
    <col min="8949" max="8949" width="4.33203125" style="2" customWidth="1"/>
    <col min="8950" max="8950" width="5.44140625" style="2" customWidth="1"/>
    <col min="8951" max="8951" width="0.44140625" style="2" customWidth="1"/>
    <col min="8952" max="9190" width="8" style="2"/>
    <col min="9191" max="9191" width="0.44140625" style="2" customWidth="1"/>
    <col min="9192" max="9192" width="6.77734375" style="2" customWidth="1"/>
    <col min="9193" max="9193" width="27.33203125" style="2" customWidth="1"/>
    <col min="9194" max="9194" width="3.33203125" style="2" customWidth="1"/>
    <col min="9195" max="9195" width="6.6640625" style="2" customWidth="1"/>
    <col min="9196" max="9196" width="8" style="2" customWidth="1"/>
    <col min="9197" max="9197" width="9.88671875" style="2" customWidth="1"/>
    <col min="9198" max="9198" width="6.44140625" style="2" customWidth="1"/>
    <col min="9199" max="9199" width="6.6640625" style="2" customWidth="1"/>
    <col min="9200" max="9200" width="6.77734375" style="2" customWidth="1"/>
    <col min="9201" max="9201" width="6.88671875" style="2" customWidth="1"/>
    <col min="9202" max="9203" width="7.77734375" style="2" customWidth="1"/>
    <col min="9204" max="9204" width="4.21875" style="2" customWidth="1"/>
    <col min="9205" max="9205" width="4.33203125" style="2" customWidth="1"/>
    <col min="9206" max="9206" width="5.44140625" style="2" customWidth="1"/>
    <col min="9207" max="9207" width="0.44140625" style="2" customWidth="1"/>
    <col min="9208" max="9446" width="8" style="2"/>
    <col min="9447" max="9447" width="0.44140625" style="2" customWidth="1"/>
    <col min="9448" max="9448" width="6.77734375" style="2" customWidth="1"/>
    <col min="9449" max="9449" width="27.33203125" style="2" customWidth="1"/>
    <col min="9450" max="9450" width="3.33203125" style="2" customWidth="1"/>
    <col min="9451" max="9451" width="6.6640625" style="2" customWidth="1"/>
    <col min="9452" max="9452" width="8" style="2" customWidth="1"/>
    <col min="9453" max="9453" width="9.88671875" style="2" customWidth="1"/>
    <col min="9454" max="9454" width="6.44140625" style="2" customWidth="1"/>
    <col min="9455" max="9455" width="6.6640625" style="2" customWidth="1"/>
    <col min="9456" max="9456" width="6.77734375" style="2" customWidth="1"/>
    <col min="9457" max="9457" width="6.88671875" style="2" customWidth="1"/>
    <col min="9458" max="9459" width="7.77734375" style="2" customWidth="1"/>
    <col min="9460" max="9460" width="4.21875" style="2" customWidth="1"/>
    <col min="9461" max="9461" width="4.33203125" style="2" customWidth="1"/>
    <col min="9462" max="9462" width="5.44140625" style="2" customWidth="1"/>
    <col min="9463" max="9463" width="0.44140625" style="2" customWidth="1"/>
    <col min="9464" max="9702" width="8" style="2"/>
    <col min="9703" max="9703" width="0.44140625" style="2" customWidth="1"/>
    <col min="9704" max="9704" width="6.77734375" style="2" customWidth="1"/>
    <col min="9705" max="9705" width="27.33203125" style="2" customWidth="1"/>
    <col min="9706" max="9706" width="3.33203125" style="2" customWidth="1"/>
    <col min="9707" max="9707" width="6.6640625" style="2" customWidth="1"/>
    <col min="9708" max="9708" width="8" style="2" customWidth="1"/>
    <col min="9709" max="9709" width="9.88671875" style="2" customWidth="1"/>
    <col min="9710" max="9710" width="6.44140625" style="2" customWidth="1"/>
    <col min="9711" max="9711" width="6.6640625" style="2" customWidth="1"/>
    <col min="9712" max="9712" width="6.77734375" style="2" customWidth="1"/>
    <col min="9713" max="9713" width="6.88671875" style="2" customWidth="1"/>
    <col min="9714" max="9715" width="7.77734375" style="2" customWidth="1"/>
    <col min="9716" max="9716" width="4.21875" style="2" customWidth="1"/>
    <col min="9717" max="9717" width="4.33203125" style="2" customWidth="1"/>
    <col min="9718" max="9718" width="5.44140625" style="2" customWidth="1"/>
    <col min="9719" max="9719" width="0.44140625" style="2" customWidth="1"/>
    <col min="9720" max="9958" width="8" style="2"/>
    <col min="9959" max="9959" width="0.44140625" style="2" customWidth="1"/>
    <col min="9960" max="9960" width="6.77734375" style="2" customWidth="1"/>
    <col min="9961" max="9961" width="27.33203125" style="2" customWidth="1"/>
    <col min="9962" max="9962" width="3.33203125" style="2" customWidth="1"/>
    <col min="9963" max="9963" width="6.6640625" style="2" customWidth="1"/>
    <col min="9964" max="9964" width="8" style="2" customWidth="1"/>
    <col min="9965" max="9965" width="9.88671875" style="2" customWidth="1"/>
    <col min="9966" max="9966" width="6.44140625" style="2" customWidth="1"/>
    <col min="9967" max="9967" width="6.6640625" style="2" customWidth="1"/>
    <col min="9968" max="9968" width="6.77734375" style="2" customWidth="1"/>
    <col min="9969" max="9969" width="6.88671875" style="2" customWidth="1"/>
    <col min="9970" max="9971" width="7.77734375" style="2" customWidth="1"/>
    <col min="9972" max="9972" width="4.21875" style="2" customWidth="1"/>
    <col min="9973" max="9973" width="4.33203125" style="2" customWidth="1"/>
    <col min="9974" max="9974" width="5.44140625" style="2" customWidth="1"/>
    <col min="9975" max="9975" width="0.44140625" style="2" customWidth="1"/>
    <col min="9976" max="10214" width="8" style="2"/>
    <col min="10215" max="10215" width="0.44140625" style="2" customWidth="1"/>
    <col min="10216" max="10216" width="6.77734375" style="2" customWidth="1"/>
    <col min="10217" max="10217" width="27.33203125" style="2" customWidth="1"/>
    <col min="10218" max="10218" width="3.33203125" style="2" customWidth="1"/>
    <col min="10219" max="10219" width="6.6640625" style="2" customWidth="1"/>
    <col min="10220" max="10220" width="8" style="2" customWidth="1"/>
    <col min="10221" max="10221" width="9.88671875" style="2" customWidth="1"/>
    <col min="10222" max="10222" width="6.44140625" style="2" customWidth="1"/>
    <col min="10223" max="10223" width="6.6640625" style="2" customWidth="1"/>
    <col min="10224" max="10224" width="6.77734375" style="2" customWidth="1"/>
    <col min="10225" max="10225" width="6.88671875" style="2" customWidth="1"/>
    <col min="10226" max="10227" width="7.77734375" style="2" customWidth="1"/>
    <col min="10228" max="10228" width="4.21875" style="2" customWidth="1"/>
    <col min="10229" max="10229" width="4.33203125" style="2" customWidth="1"/>
    <col min="10230" max="10230" width="5.44140625" style="2" customWidth="1"/>
    <col min="10231" max="10231" width="0.44140625" style="2" customWidth="1"/>
    <col min="10232" max="10470" width="8" style="2"/>
    <col min="10471" max="10471" width="0.44140625" style="2" customWidth="1"/>
    <col min="10472" max="10472" width="6.77734375" style="2" customWidth="1"/>
    <col min="10473" max="10473" width="27.33203125" style="2" customWidth="1"/>
    <col min="10474" max="10474" width="3.33203125" style="2" customWidth="1"/>
    <col min="10475" max="10475" width="6.6640625" style="2" customWidth="1"/>
    <col min="10476" max="10476" width="8" style="2" customWidth="1"/>
    <col min="10477" max="10477" width="9.88671875" style="2" customWidth="1"/>
    <col min="10478" max="10478" width="6.44140625" style="2" customWidth="1"/>
    <col min="10479" max="10479" width="6.6640625" style="2" customWidth="1"/>
    <col min="10480" max="10480" width="6.77734375" style="2" customWidth="1"/>
    <col min="10481" max="10481" width="6.88671875" style="2" customWidth="1"/>
    <col min="10482" max="10483" width="7.77734375" style="2" customWidth="1"/>
    <col min="10484" max="10484" width="4.21875" style="2" customWidth="1"/>
    <col min="10485" max="10485" width="4.33203125" style="2" customWidth="1"/>
    <col min="10486" max="10486" width="5.44140625" style="2" customWidth="1"/>
    <col min="10487" max="10487" width="0.44140625" style="2" customWidth="1"/>
    <col min="10488" max="10726" width="8" style="2"/>
    <col min="10727" max="10727" width="0.44140625" style="2" customWidth="1"/>
    <col min="10728" max="10728" width="6.77734375" style="2" customWidth="1"/>
    <col min="10729" max="10729" width="27.33203125" style="2" customWidth="1"/>
    <col min="10730" max="10730" width="3.33203125" style="2" customWidth="1"/>
    <col min="10731" max="10731" width="6.6640625" style="2" customWidth="1"/>
    <col min="10732" max="10732" width="8" style="2" customWidth="1"/>
    <col min="10733" max="10733" width="9.88671875" style="2" customWidth="1"/>
    <col min="10734" max="10734" width="6.44140625" style="2" customWidth="1"/>
    <col min="10735" max="10735" width="6.6640625" style="2" customWidth="1"/>
    <col min="10736" max="10736" width="6.77734375" style="2" customWidth="1"/>
    <col min="10737" max="10737" width="6.88671875" style="2" customWidth="1"/>
    <col min="10738" max="10739" width="7.77734375" style="2" customWidth="1"/>
    <col min="10740" max="10740" width="4.21875" style="2" customWidth="1"/>
    <col min="10741" max="10741" width="4.33203125" style="2" customWidth="1"/>
    <col min="10742" max="10742" width="5.44140625" style="2" customWidth="1"/>
    <col min="10743" max="10743" width="0.44140625" style="2" customWidth="1"/>
    <col min="10744" max="10982" width="8" style="2"/>
    <col min="10983" max="10983" width="0.44140625" style="2" customWidth="1"/>
    <col min="10984" max="10984" width="6.77734375" style="2" customWidth="1"/>
    <col min="10985" max="10985" width="27.33203125" style="2" customWidth="1"/>
    <col min="10986" max="10986" width="3.33203125" style="2" customWidth="1"/>
    <col min="10987" max="10987" width="6.6640625" style="2" customWidth="1"/>
    <col min="10988" max="10988" width="8" style="2" customWidth="1"/>
    <col min="10989" max="10989" width="9.88671875" style="2" customWidth="1"/>
    <col min="10990" max="10990" width="6.44140625" style="2" customWidth="1"/>
    <col min="10991" max="10991" width="6.6640625" style="2" customWidth="1"/>
    <col min="10992" max="10992" width="6.77734375" style="2" customWidth="1"/>
    <col min="10993" max="10993" width="6.88671875" style="2" customWidth="1"/>
    <col min="10994" max="10995" width="7.77734375" style="2" customWidth="1"/>
    <col min="10996" max="10996" width="4.21875" style="2" customWidth="1"/>
    <col min="10997" max="10997" width="4.33203125" style="2" customWidth="1"/>
    <col min="10998" max="10998" width="5.44140625" style="2" customWidth="1"/>
    <col min="10999" max="10999" width="0.44140625" style="2" customWidth="1"/>
    <col min="11000" max="11238" width="8" style="2"/>
    <col min="11239" max="11239" width="0.44140625" style="2" customWidth="1"/>
    <col min="11240" max="11240" width="6.77734375" style="2" customWidth="1"/>
    <col min="11241" max="11241" width="27.33203125" style="2" customWidth="1"/>
    <col min="11242" max="11242" width="3.33203125" style="2" customWidth="1"/>
    <col min="11243" max="11243" width="6.6640625" style="2" customWidth="1"/>
    <col min="11244" max="11244" width="8" style="2" customWidth="1"/>
    <col min="11245" max="11245" width="9.88671875" style="2" customWidth="1"/>
    <col min="11246" max="11246" width="6.44140625" style="2" customWidth="1"/>
    <col min="11247" max="11247" width="6.6640625" style="2" customWidth="1"/>
    <col min="11248" max="11248" width="6.77734375" style="2" customWidth="1"/>
    <col min="11249" max="11249" width="6.88671875" style="2" customWidth="1"/>
    <col min="11250" max="11251" width="7.77734375" style="2" customWidth="1"/>
    <col min="11252" max="11252" width="4.21875" style="2" customWidth="1"/>
    <col min="11253" max="11253" width="4.33203125" style="2" customWidth="1"/>
    <col min="11254" max="11254" width="5.44140625" style="2" customWidth="1"/>
    <col min="11255" max="11255" width="0.44140625" style="2" customWidth="1"/>
    <col min="11256" max="11494" width="8" style="2"/>
    <col min="11495" max="11495" width="0.44140625" style="2" customWidth="1"/>
    <col min="11496" max="11496" width="6.77734375" style="2" customWidth="1"/>
    <col min="11497" max="11497" width="27.33203125" style="2" customWidth="1"/>
    <col min="11498" max="11498" width="3.33203125" style="2" customWidth="1"/>
    <col min="11499" max="11499" width="6.6640625" style="2" customWidth="1"/>
    <col min="11500" max="11500" width="8" style="2" customWidth="1"/>
    <col min="11501" max="11501" width="9.88671875" style="2" customWidth="1"/>
    <col min="11502" max="11502" width="6.44140625" style="2" customWidth="1"/>
    <col min="11503" max="11503" width="6.6640625" style="2" customWidth="1"/>
    <col min="11504" max="11504" width="6.77734375" style="2" customWidth="1"/>
    <col min="11505" max="11505" width="6.88671875" style="2" customWidth="1"/>
    <col min="11506" max="11507" width="7.77734375" style="2" customWidth="1"/>
    <col min="11508" max="11508" width="4.21875" style="2" customWidth="1"/>
    <col min="11509" max="11509" width="4.33203125" style="2" customWidth="1"/>
    <col min="11510" max="11510" width="5.44140625" style="2" customWidth="1"/>
    <col min="11511" max="11511" width="0.44140625" style="2" customWidth="1"/>
    <col min="11512" max="11750" width="8" style="2"/>
    <col min="11751" max="11751" width="0.44140625" style="2" customWidth="1"/>
    <col min="11752" max="11752" width="6.77734375" style="2" customWidth="1"/>
    <col min="11753" max="11753" width="27.33203125" style="2" customWidth="1"/>
    <col min="11754" max="11754" width="3.33203125" style="2" customWidth="1"/>
    <col min="11755" max="11755" width="6.6640625" style="2" customWidth="1"/>
    <col min="11756" max="11756" width="8" style="2" customWidth="1"/>
    <col min="11757" max="11757" width="9.88671875" style="2" customWidth="1"/>
    <col min="11758" max="11758" width="6.44140625" style="2" customWidth="1"/>
    <col min="11759" max="11759" width="6.6640625" style="2" customWidth="1"/>
    <col min="11760" max="11760" width="6.77734375" style="2" customWidth="1"/>
    <col min="11761" max="11761" width="6.88671875" style="2" customWidth="1"/>
    <col min="11762" max="11763" width="7.77734375" style="2" customWidth="1"/>
    <col min="11764" max="11764" width="4.21875" style="2" customWidth="1"/>
    <col min="11765" max="11765" width="4.33203125" style="2" customWidth="1"/>
    <col min="11766" max="11766" width="5.44140625" style="2" customWidth="1"/>
    <col min="11767" max="11767" width="0.44140625" style="2" customWidth="1"/>
    <col min="11768" max="12006" width="8" style="2"/>
    <col min="12007" max="12007" width="0.44140625" style="2" customWidth="1"/>
    <col min="12008" max="12008" width="6.77734375" style="2" customWidth="1"/>
    <col min="12009" max="12009" width="27.33203125" style="2" customWidth="1"/>
    <col min="12010" max="12010" width="3.33203125" style="2" customWidth="1"/>
    <col min="12011" max="12011" width="6.6640625" style="2" customWidth="1"/>
    <col min="12012" max="12012" width="8" style="2" customWidth="1"/>
    <col min="12013" max="12013" width="9.88671875" style="2" customWidth="1"/>
    <col min="12014" max="12014" width="6.44140625" style="2" customWidth="1"/>
    <col min="12015" max="12015" width="6.6640625" style="2" customWidth="1"/>
    <col min="12016" max="12016" width="6.77734375" style="2" customWidth="1"/>
    <col min="12017" max="12017" width="6.88671875" style="2" customWidth="1"/>
    <col min="12018" max="12019" width="7.77734375" style="2" customWidth="1"/>
    <col min="12020" max="12020" width="4.21875" style="2" customWidth="1"/>
    <col min="12021" max="12021" width="4.33203125" style="2" customWidth="1"/>
    <col min="12022" max="12022" width="5.44140625" style="2" customWidth="1"/>
    <col min="12023" max="12023" width="0.44140625" style="2" customWidth="1"/>
    <col min="12024" max="12262" width="8" style="2"/>
    <col min="12263" max="12263" width="0.44140625" style="2" customWidth="1"/>
    <col min="12264" max="12264" width="6.77734375" style="2" customWidth="1"/>
    <col min="12265" max="12265" width="27.33203125" style="2" customWidth="1"/>
    <col min="12266" max="12266" width="3.33203125" style="2" customWidth="1"/>
    <col min="12267" max="12267" width="6.6640625" style="2" customWidth="1"/>
    <col min="12268" max="12268" width="8" style="2" customWidth="1"/>
    <col min="12269" max="12269" width="9.88671875" style="2" customWidth="1"/>
    <col min="12270" max="12270" width="6.44140625" style="2" customWidth="1"/>
    <col min="12271" max="12271" width="6.6640625" style="2" customWidth="1"/>
    <col min="12272" max="12272" width="6.77734375" style="2" customWidth="1"/>
    <col min="12273" max="12273" width="6.88671875" style="2" customWidth="1"/>
    <col min="12274" max="12275" width="7.77734375" style="2" customWidth="1"/>
    <col min="12276" max="12276" width="4.21875" style="2" customWidth="1"/>
    <col min="12277" max="12277" width="4.33203125" style="2" customWidth="1"/>
    <col min="12278" max="12278" width="5.44140625" style="2" customWidth="1"/>
    <col min="12279" max="12279" width="0.44140625" style="2" customWidth="1"/>
    <col min="12280" max="12518" width="8" style="2"/>
    <col min="12519" max="12519" width="0.44140625" style="2" customWidth="1"/>
    <col min="12520" max="12520" width="6.77734375" style="2" customWidth="1"/>
    <col min="12521" max="12521" width="27.33203125" style="2" customWidth="1"/>
    <col min="12522" max="12522" width="3.33203125" style="2" customWidth="1"/>
    <col min="12523" max="12523" width="6.6640625" style="2" customWidth="1"/>
    <col min="12524" max="12524" width="8" style="2" customWidth="1"/>
    <col min="12525" max="12525" width="9.88671875" style="2" customWidth="1"/>
    <col min="12526" max="12526" width="6.44140625" style="2" customWidth="1"/>
    <col min="12527" max="12527" width="6.6640625" style="2" customWidth="1"/>
    <col min="12528" max="12528" width="6.77734375" style="2" customWidth="1"/>
    <col min="12529" max="12529" width="6.88671875" style="2" customWidth="1"/>
    <col min="12530" max="12531" width="7.77734375" style="2" customWidth="1"/>
    <col min="12532" max="12532" width="4.21875" style="2" customWidth="1"/>
    <col min="12533" max="12533" width="4.33203125" style="2" customWidth="1"/>
    <col min="12534" max="12534" width="5.44140625" style="2" customWidth="1"/>
    <col min="12535" max="12535" width="0.44140625" style="2" customWidth="1"/>
    <col min="12536" max="12774" width="8" style="2"/>
    <col min="12775" max="12775" width="0.44140625" style="2" customWidth="1"/>
    <col min="12776" max="12776" width="6.77734375" style="2" customWidth="1"/>
    <col min="12777" max="12777" width="27.33203125" style="2" customWidth="1"/>
    <col min="12778" max="12778" width="3.33203125" style="2" customWidth="1"/>
    <col min="12779" max="12779" width="6.6640625" style="2" customWidth="1"/>
    <col min="12780" max="12780" width="8" style="2" customWidth="1"/>
    <col min="12781" max="12781" width="9.88671875" style="2" customWidth="1"/>
    <col min="12782" max="12782" width="6.44140625" style="2" customWidth="1"/>
    <col min="12783" max="12783" width="6.6640625" style="2" customWidth="1"/>
    <col min="12784" max="12784" width="6.77734375" style="2" customWidth="1"/>
    <col min="12785" max="12785" width="6.88671875" style="2" customWidth="1"/>
    <col min="12786" max="12787" width="7.77734375" style="2" customWidth="1"/>
    <col min="12788" max="12788" width="4.21875" style="2" customWidth="1"/>
    <col min="12789" max="12789" width="4.33203125" style="2" customWidth="1"/>
    <col min="12790" max="12790" width="5.44140625" style="2" customWidth="1"/>
    <col min="12791" max="12791" width="0.44140625" style="2" customWidth="1"/>
    <col min="12792" max="13030" width="8" style="2"/>
    <col min="13031" max="13031" width="0.44140625" style="2" customWidth="1"/>
    <col min="13032" max="13032" width="6.77734375" style="2" customWidth="1"/>
    <col min="13033" max="13033" width="27.33203125" style="2" customWidth="1"/>
    <col min="13034" max="13034" width="3.33203125" style="2" customWidth="1"/>
    <col min="13035" max="13035" width="6.6640625" style="2" customWidth="1"/>
    <col min="13036" max="13036" width="8" style="2" customWidth="1"/>
    <col min="13037" max="13037" width="9.88671875" style="2" customWidth="1"/>
    <col min="13038" max="13038" width="6.44140625" style="2" customWidth="1"/>
    <col min="13039" max="13039" width="6.6640625" style="2" customWidth="1"/>
    <col min="13040" max="13040" width="6.77734375" style="2" customWidth="1"/>
    <col min="13041" max="13041" width="6.88671875" style="2" customWidth="1"/>
    <col min="13042" max="13043" width="7.77734375" style="2" customWidth="1"/>
    <col min="13044" max="13044" width="4.21875" style="2" customWidth="1"/>
    <col min="13045" max="13045" width="4.33203125" style="2" customWidth="1"/>
    <col min="13046" max="13046" width="5.44140625" style="2" customWidth="1"/>
    <col min="13047" max="13047" width="0.44140625" style="2" customWidth="1"/>
    <col min="13048" max="13286" width="8" style="2"/>
    <col min="13287" max="13287" width="0.44140625" style="2" customWidth="1"/>
    <col min="13288" max="13288" width="6.77734375" style="2" customWidth="1"/>
    <col min="13289" max="13289" width="27.33203125" style="2" customWidth="1"/>
    <col min="13290" max="13290" width="3.33203125" style="2" customWidth="1"/>
    <col min="13291" max="13291" width="6.6640625" style="2" customWidth="1"/>
    <col min="13292" max="13292" width="8" style="2" customWidth="1"/>
    <col min="13293" max="13293" width="9.88671875" style="2" customWidth="1"/>
    <col min="13294" max="13294" width="6.44140625" style="2" customWidth="1"/>
    <col min="13295" max="13295" width="6.6640625" style="2" customWidth="1"/>
    <col min="13296" max="13296" width="6.77734375" style="2" customWidth="1"/>
    <col min="13297" max="13297" width="6.88671875" style="2" customWidth="1"/>
    <col min="13298" max="13299" width="7.77734375" style="2" customWidth="1"/>
    <col min="13300" max="13300" width="4.21875" style="2" customWidth="1"/>
    <col min="13301" max="13301" width="4.33203125" style="2" customWidth="1"/>
    <col min="13302" max="13302" width="5.44140625" style="2" customWidth="1"/>
    <col min="13303" max="13303" width="0.44140625" style="2" customWidth="1"/>
    <col min="13304" max="13542" width="8" style="2"/>
    <col min="13543" max="13543" width="0.44140625" style="2" customWidth="1"/>
    <col min="13544" max="13544" width="6.77734375" style="2" customWidth="1"/>
    <col min="13545" max="13545" width="27.33203125" style="2" customWidth="1"/>
    <col min="13546" max="13546" width="3.33203125" style="2" customWidth="1"/>
    <col min="13547" max="13547" width="6.6640625" style="2" customWidth="1"/>
    <col min="13548" max="13548" width="8" style="2" customWidth="1"/>
    <col min="13549" max="13549" width="9.88671875" style="2" customWidth="1"/>
    <col min="13550" max="13550" width="6.44140625" style="2" customWidth="1"/>
    <col min="13551" max="13551" width="6.6640625" style="2" customWidth="1"/>
    <col min="13552" max="13552" width="6.77734375" style="2" customWidth="1"/>
    <col min="13553" max="13553" width="6.88671875" style="2" customWidth="1"/>
    <col min="13554" max="13555" width="7.77734375" style="2" customWidth="1"/>
    <col min="13556" max="13556" width="4.21875" style="2" customWidth="1"/>
    <col min="13557" max="13557" width="4.33203125" style="2" customWidth="1"/>
    <col min="13558" max="13558" width="5.44140625" style="2" customWidth="1"/>
    <col min="13559" max="13559" width="0.44140625" style="2" customWidth="1"/>
    <col min="13560" max="13798" width="8" style="2"/>
    <col min="13799" max="13799" width="0.44140625" style="2" customWidth="1"/>
    <col min="13800" max="13800" width="6.77734375" style="2" customWidth="1"/>
    <col min="13801" max="13801" width="27.33203125" style="2" customWidth="1"/>
    <col min="13802" max="13802" width="3.33203125" style="2" customWidth="1"/>
    <col min="13803" max="13803" width="6.6640625" style="2" customWidth="1"/>
    <col min="13804" max="13804" width="8" style="2" customWidth="1"/>
    <col min="13805" max="13805" width="9.88671875" style="2" customWidth="1"/>
    <col min="13806" max="13806" width="6.44140625" style="2" customWidth="1"/>
    <col min="13807" max="13807" width="6.6640625" style="2" customWidth="1"/>
    <col min="13808" max="13808" width="6.77734375" style="2" customWidth="1"/>
    <col min="13809" max="13809" width="6.88671875" style="2" customWidth="1"/>
    <col min="13810" max="13811" width="7.77734375" style="2" customWidth="1"/>
    <col min="13812" max="13812" width="4.21875" style="2" customWidth="1"/>
    <col min="13813" max="13813" width="4.33203125" style="2" customWidth="1"/>
    <col min="13814" max="13814" width="5.44140625" style="2" customWidth="1"/>
    <col min="13815" max="13815" width="0.44140625" style="2" customWidth="1"/>
    <col min="13816" max="14054" width="8" style="2"/>
    <col min="14055" max="14055" width="0.44140625" style="2" customWidth="1"/>
    <col min="14056" max="14056" width="6.77734375" style="2" customWidth="1"/>
    <col min="14057" max="14057" width="27.33203125" style="2" customWidth="1"/>
    <col min="14058" max="14058" width="3.33203125" style="2" customWidth="1"/>
    <col min="14059" max="14059" width="6.6640625" style="2" customWidth="1"/>
    <col min="14060" max="14060" width="8" style="2" customWidth="1"/>
    <col min="14061" max="14061" width="9.88671875" style="2" customWidth="1"/>
    <col min="14062" max="14062" width="6.44140625" style="2" customWidth="1"/>
    <col min="14063" max="14063" width="6.6640625" style="2" customWidth="1"/>
    <col min="14064" max="14064" width="6.77734375" style="2" customWidth="1"/>
    <col min="14065" max="14065" width="6.88671875" style="2" customWidth="1"/>
    <col min="14066" max="14067" width="7.77734375" style="2" customWidth="1"/>
    <col min="14068" max="14068" width="4.21875" style="2" customWidth="1"/>
    <col min="14069" max="14069" width="4.33203125" style="2" customWidth="1"/>
    <col min="14070" max="14070" width="5.44140625" style="2" customWidth="1"/>
    <col min="14071" max="14071" width="0.44140625" style="2" customWidth="1"/>
    <col min="14072" max="14310" width="8" style="2"/>
    <col min="14311" max="14311" width="0.44140625" style="2" customWidth="1"/>
    <col min="14312" max="14312" width="6.77734375" style="2" customWidth="1"/>
    <col min="14313" max="14313" width="27.33203125" style="2" customWidth="1"/>
    <col min="14314" max="14314" width="3.33203125" style="2" customWidth="1"/>
    <col min="14315" max="14315" width="6.6640625" style="2" customWidth="1"/>
    <col min="14316" max="14316" width="8" style="2" customWidth="1"/>
    <col min="14317" max="14317" width="9.88671875" style="2" customWidth="1"/>
    <col min="14318" max="14318" width="6.44140625" style="2" customWidth="1"/>
    <col min="14319" max="14319" width="6.6640625" style="2" customWidth="1"/>
    <col min="14320" max="14320" width="6.77734375" style="2" customWidth="1"/>
    <col min="14321" max="14321" width="6.88671875" style="2" customWidth="1"/>
    <col min="14322" max="14323" width="7.77734375" style="2" customWidth="1"/>
    <col min="14324" max="14324" width="4.21875" style="2" customWidth="1"/>
    <col min="14325" max="14325" width="4.33203125" style="2" customWidth="1"/>
    <col min="14326" max="14326" width="5.44140625" style="2" customWidth="1"/>
    <col min="14327" max="14327" width="0.44140625" style="2" customWidth="1"/>
    <col min="14328" max="14566" width="8" style="2"/>
    <col min="14567" max="14567" width="0.44140625" style="2" customWidth="1"/>
    <col min="14568" max="14568" width="6.77734375" style="2" customWidth="1"/>
    <col min="14569" max="14569" width="27.33203125" style="2" customWidth="1"/>
    <col min="14570" max="14570" width="3.33203125" style="2" customWidth="1"/>
    <col min="14571" max="14571" width="6.6640625" style="2" customWidth="1"/>
    <col min="14572" max="14572" width="8" style="2" customWidth="1"/>
    <col min="14573" max="14573" width="9.88671875" style="2" customWidth="1"/>
    <col min="14574" max="14574" width="6.44140625" style="2" customWidth="1"/>
    <col min="14575" max="14575" width="6.6640625" style="2" customWidth="1"/>
    <col min="14576" max="14576" width="6.77734375" style="2" customWidth="1"/>
    <col min="14577" max="14577" width="6.88671875" style="2" customWidth="1"/>
    <col min="14578" max="14579" width="7.77734375" style="2" customWidth="1"/>
    <col min="14580" max="14580" width="4.21875" style="2" customWidth="1"/>
    <col min="14581" max="14581" width="4.33203125" style="2" customWidth="1"/>
    <col min="14582" max="14582" width="5.44140625" style="2" customWidth="1"/>
    <col min="14583" max="14583" width="0.44140625" style="2" customWidth="1"/>
    <col min="14584" max="14822" width="8" style="2"/>
    <col min="14823" max="14823" width="0.44140625" style="2" customWidth="1"/>
    <col min="14824" max="14824" width="6.77734375" style="2" customWidth="1"/>
    <col min="14825" max="14825" width="27.33203125" style="2" customWidth="1"/>
    <col min="14826" max="14826" width="3.33203125" style="2" customWidth="1"/>
    <col min="14827" max="14827" width="6.6640625" style="2" customWidth="1"/>
    <col min="14828" max="14828" width="8" style="2" customWidth="1"/>
    <col min="14829" max="14829" width="9.88671875" style="2" customWidth="1"/>
    <col min="14830" max="14830" width="6.44140625" style="2" customWidth="1"/>
    <col min="14831" max="14831" width="6.6640625" style="2" customWidth="1"/>
    <col min="14832" max="14832" width="6.77734375" style="2" customWidth="1"/>
    <col min="14833" max="14833" width="6.88671875" style="2" customWidth="1"/>
    <col min="14834" max="14835" width="7.77734375" style="2" customWidth="1"/>
    <col min="14836" max="14836" width="4.21875" style="2" customWidth="1"/>
    <col min="14837" max="14837" width="4.33203125" style="2" customWidth="1"/>
    <col min="14838" max="14838" width="5.44140625" style="2" customWidth="1"/>
    <col min="14839" max="14839" width="0.44140625" style="2" customWidth="1"/>
    <col min="14840" max="15078" width="8" style="2"/>
    <col min="15079" max="15079" width="0.44140625" style="2" customWidth="1"/>
    <col min="15080" max="15080" width="6.77734375" style="2" customWidth="1"/>
    <col min="15081" max="15081" width="27.33203125" style="2" customWidth="1"/>
    <col min="15082" max="15082" width="3.33203125" style="2" customWidth="1"/>
    <col min="15083" max="15083" width="6.6640625" style="2" customWidth="1"/>
    <col min="15084" max="15084" width="8" style="2" customWidth="1"/>
    <col min="15085" max="15085" width="9.88671875" style="2" customWidth="1"/>
    <col min="15086" max="15086" width="6.44140625" style="2" customWidth="1"/>
    <col min="15087" max="15087" width="6.6640625" style="2" customWidth="1"/>
    <col min="15088" max="15088" width="6.77734375" style="2" customWidth="1"/>
    <col min="15089" max="15089" width="6.88671875" style="2" customWidth="1"/>
    <col min="15090" max="15091" width="7.77734375" style="2" customWidth="1"/>
    <col min="15092" max="15092" width="4.21875" style="2" customWidth="1"/>
    <col min="15093" max="15093" width="4.33203125" style="2" customWidth="1"/>
    <col min="15094" max="15094" width="5.44140625" style="2" customWidth="1"/>
    <col min="15095" max="15095" width="0.44140625" style="2" customWidth="1"/>
    <col min="15096" max="15334" width="8" style="2"/>
    <col min="15335" max="15335" width="0.44140625" style="2" customWidth="1"/>
    <col min="15336" max="15336" width="6.77734375" style="2" customWidth="1"/>
    <col min="15337" max="15337" width="27.33203125" style="2" customWidth="1"/>
    <col min="15338" max="15338" width="3.33203125" style="2" customWidth="1"/>
    <col min="15339" max="15339" width="6.6640625" style="2" customWidth="1"/>
    <col min="15340" max="15340" width="8" style="2" customWidth="1"/>
    <col min="15341" max="15341" width="9.88671875" style="2" customWidth="1"/>
    <col min="15342" max="15342" width="6.44140625" style="2" customWidth="1"/>
    <col min="15343" max="15343" width="6.6640625" style="2" customWidth="1"/>
    <col min="15344" max="15344" width="6.77734375" style="2" customWidth="1"/>
    <col min="15345" max="15345" width="6.88671875" style="2" customWidth="1"/>
    <col min="15346" max="15347" width="7.77734375" style="2" customWidth="1"/>
    <col min="15348" max="15348" width="4.21875" style="2" customWidth="1"/>
    <col min="15349" max="15349" width="4.33203125" style="2" customWidth="1"/>
    <col min="15350" max="15350" width="5.44140625" style="2" customWidth="1"/>
    <col min="15351" max="15351" width="0.44140625" style="2" customWidth="1"/>
    <col min="15352" max="15590" width="8" style="2"/>
    <col min="15591" max="15591" width="0.44140625" style="2" customWidth="1"/>
    <col min="15592" max="15592" width="6.77734375" style="2" customWidth="1"/>
    <col min="15593" max="15593" width="27.33203125" style="2" customWidth="1"/>
    <col min="15594" max="15594" width="3.33203125" style="2" customWidth="1"/>
    <col min="15595" max="15595" width="6.6640625" style="2" customWidth="1"/>
    <col min="15596" max="15596" width="8" style="2" customWidth="1"/>
    <col min="15597" max="15597" width="9.88671875" style="2" customWidth="1"/>
    <col min="15598" max="15598" width="6.44140625" style="2" customWidth="1"/>
    <col min="15599" max="15599" width="6.6640625" style="2" customWidth="1"/>
    <col min="15600" max="15600" width="6.77734375" style="2" customWidth="1"/>
    <col min="15601" max="15601" width="6.88671875" style="2" customWidth="1"/>
    <col min="15602" max="15603" width="7.77734375" style="2" customWidth="1"/>
    <col min="15604" max="15604" width="4.21875" style="2" customWidth="1"/>
    <col min="15605" max="15605" width="4.33203125" style="2" customWidth="1"/>
    <col min="15606" max="15606" width="5.44140625" style="2" customWidth="1"/>
    <col min="15607" max="15607" width="0.44140625" style="2" customWidth="1"/>
    <col min="15608" max="15846" width="8" style="2"/>
    <col min="15847" max="15847" width="0.44140625" style="2" customWidth="1"/>
    <col min="15848" max="15848" width="6.77734375" style="2" customWidth="1"/>
    <col min="15849" max="15849" width="27.33203125" style="2" customWidth="1"/>
    <col min="15850" max="15850" width="3.33203125" style="2" customWidth="1"/>
    <col min="15851" max="15851" width="6.6640625" style="2" customWidth="1"/>
    <col min="15852" max="15852" width="8" style="2" customWidth="1"/>
    <col min="15853" max="15853" width="9.88671875" style="2" customWidth="1"/>
    <col min="15854" max="15854" width="6.44140625" style="2" customWidth="1"/>
    <col min="15855" max="15855" width="6.6640625" style="2" customWidth="1"/>
    <col min="15856" max="15856" width="6.77734375" style="2" customWidth="1"/>
    <col min="15857" max="15857" width="6.88671875" style="2" customWidth="1"/>
    <col min="15858" max="15859" width="7.77734375" style="2" customWidth="1"/>
    <col min="15860" max="15860" width="4.21875" style="2" customWidth="1"/>
    <col min="15861" max="15861" width="4.33203125" style="2" customWidth="1"/>
    <col min="15862" max="15862" width="5.44140625" style="2" customWidth="1"/>
    <col min="15863" max="15863" width="0.44140625" style="2" customWidth="1"/>
    <col min="15864" max="16102" width="8" style="2"/>
    <col min="16103" max="16103" width="0.44140625" style="2" customWidth="1"/>
    <col min="16104" max="16104" width="6.77734375" style="2" customWidth="1"/>
    <col min="16105" max="16105" width="27.33203125" style="2" customWidth="1"/>
    <col min="16106" max="16106" width="3.33203125" style="2" customWidth="1"/>
    <col min="16107" max="16107" width="6.6640625" style="2" customWidth="1"/>
    <col min="16108" max="16108" width="8" style="2" customWidth="1"/>
    <col min="16109" max="16109" width="9.88671875" style="2" customWidth="1"/>
    <col min="16110" max="16110" width="6.44140625" style="2" customWidth="1"/>
    <col min="16111" max="16111" width="6.6640625" style="2" customWidth="1"/>
    <col min="16112" max="16112" width="6.77734375" style="2" customWidth="1"/>
    <col min="16113" max="16113" width="6.88671875" style="2" customWidth="1"/>
    <col min="16114" max="16115" width="7.77734375" style="2" customWidth="1"/>
    <col min="16116" max="16116" width="4.21875" style="2" customWidth="1"/>
    <col min="16117" max="16117" width="4.33203125" style="2" customWidth="1"/>
    <col min="16118" max="16118" width="5.44140625" style="2" customWidth="1"/>
    <col min="16119" max="16119" width="0.44140625" style="2" customWidth="1"/>
    <col min="16120" max="16384" width="8" style="2"/>
  </cols>
  <sheetData>
    <row r="1" spans="1:11" ht="15.75" customHeight="1">
      <c r="A1" s="77"/>
      <c r="C1" s="78" t="s">
        <v>0</v>
      </c>
      <c r="D1" s="52"/>
      <c r="E1" s="69"/>
      <c r="F1" s="68"/>
      <c r="G1" s="69"/>
      <c r="H1" s="3"/>
      <c r="I1" s="164"/>
      <c r="J1" s="164"/>
      <c r="K1" s="157"/>
    </row>
    <row r="2" spans="1:11" ht="15.75" customHeight="1">
      <c r="A2" s="77"/>
      <c r="C2" s="78" t="s">
        <v>1</v>
      </c>
      <c r="F2" s="68"/>
      <c r="H2" s="3"/>
      <c r="I2" s="165"/>
      <c r="J2" s="165"/>
      <c r="K2" s="158"/>
    </row>
    <row r="3" spans="1:11" ht="15.75" customHeight="1">
      <c r="A3" s="77"/>
      <c r="C3" s="78" t="s">
        <v>2</v>
      </c>
      <c r="F3" s="68"/>
      <c r="H3" s="3"/>
      <c r="I3" s="166"/>
      <c r="J3" s="166"/>
      <c r="K3" s="159"/>
    </row>
    <row r="4" spans="1:11" ht="15.75" customHeight="1" thickBot="1">
      <c r="A4" s="77"/>
      <c r="B4" s="78"/>
      <c r="C4" s="79"/>
      <c r="F4" s="68"/>
      <c r="H4" s="3"/>
      <c r="I4" s="166"/>
      <c r="J4" s="166"/>
      <c r="K4" s="159"/>
    </row>
    <row r="5" spans="1:11" ht="20.25" customHeight="1">
      <c r="A5" s="80" t="s">
        <v>3</v>
      </c>
      <c r="B5" s="81"/>
      <c r="C5" s="75"/>
      <c r="D5" s="75"/>
      <c r="E5" s="75"/>
      <c r="F5" s="76" t="s">
        <v>4</v>
      </c>
      <c r="G5" s="117" t="s">
        <v>73</v>
      </c>
      <c r="H5" s="3"/>
      <c r="I5" s="166"/>
      <c r="J5" s="166"/>
      <c r="K5" s="159"/>
    </row>
    <row r="6" spans="1:11" ht="20.25" customHeight="1">
      <c r="A6" s="215" t="s">
        <v>74</v>
      </c>
      <c r="B6" s="216"/>
      <c r="C6" s="216"/>
      <c r="D6" s="216"/>
      <c r="E6" s="216"/>
      <c r="F6" s="82" t="s">
        <v>5</v>
      </c>
      <c r="G6" s="118">
        <v>0.15279999999999999</v>
      </c>
      <c r="I6" s="166"/>
      <c r="J6" s="166"/>
      <c r="K6" s="159"/>
    </row>
    <row r="7" spans="1:11" ht="48.75" customHeight="1" thickBot="1">
      <c r="A7" s="217"/>
      <c r="B7" s="218"/>
      <c r="C7" s="218"/>
      <c r="D7" s="218"/>
      <c r="E7" s="218"/>
      <c r="F7" s="83" t="s">
        <v>6</v>
      </c>
      <c r="G7" s="119">
        <v>0.27579999999999999</v>
      </c>
      <c r="I7" s="166"/>
      <c r="J7" s="166"/>
      <c r="K7" s="159"/>
    </row>
    <row r="8" spans="1:11" ht="6.75" customHeight="1" thickBot="1">
      <c r="A8" s="84"/>
      <c r="B8" s="85"/>
      <c r="C8" s="85"/>
      <c r="D8" s="86"/>
      <c r="E8" s="87"/>
      <c r="F8" s="88"/>
      <c r="G8" s="87"/>
      <c r="I8" s="166"/>
      <c r="J8" s="166"/>
      <c r="K8" s="159"/>
    </row>
    <row r="9" spans="1:11" ht="17.25" customHeight="1">
      <c r="A9" s="219" t="s">
        <v>7</v>
      </c>
      <c r="B9" s="222" t="s">
        <v>8</v>
      </c>
      <c r="C9" s="222" t="s">
        <v>9</v>
      </c>
      <c r="D9" s="222" t="s">
        <v>10</v>
      </c>
      <c r="E9" s="225" t="s">
        <v>11</v>
      </c>
      <c r="F9" s="226"/>
      <c r="G9" s="227"/>
      <c r="I9" s="166"/>
      <c r="J9" s="166"/>
      <c r="K9" s="159"/>
    </row>
    <row r="10" spans="1:11" ht="17.25" customHeight="1">
      <c r="A10" s="220"/>
      <c r="B10" s="223"/>
      <c r="C10" s="223"/>
      <c r="D10" s="223"/>
      <c r="E10" s="228" t="s">
        <v>12</v>
      </c>
      <c r="F10" s="230" t="s">
        <v>49</v>
      </c>
      <c r="G10" s="231"/>
      <c r="I10" s="166"/>
      <c r="J10" s="166"/>
      <c r="K10" s="159"/>
    </row>
    <row r="11" spans="1:11" ht="17.25" customHeight="1" thickBot="1">
      <c r="A11" s="221"/>
      <c r="B11" s="224"/>
      <c r="C11" s="224"/>
      <c r="D11" s="224"/>
      <c r="E11" s="229"/>
      <c r="F11" s="61" t="s">
        <v>50</v>
      </c>
      <c r="G11" s="62" t="s">
        <v>45</v>
      </c>
      <c r="I11" s="166"/>
      <c r="J11" s="166"/>
      <c r="K11" s="159"/>
    </row>
    <row r="12" spans="1:11" ht="17.100000000000001" customHeight="1">
      <c r="A12" s="89"/>
      <c r="B12" s="95"/>
      <c r="C12" s="90"/>
      <c r="D12" s="51"/>
      <c r="E12" s="71"/>
      <c r="F12" s="72"/>
      <c r="G12" s="73"/>
      <c r="I12" s="166"/>
      <c r="J12" s="166"/>
      <c r="K12" s="159"/>
    </row>
    <row r="13" spans="1:11" ht="16.5" customHeight="1">
      <c r="A13" s="141"/>
      <c r="B13" s="148" t="s">
        <v>42</v>
      </c>
      <c r="C13" s="96" t="s">
        <v>70</v>
      </c>
      <c r="D13" s="74"/>
      <c r="E13" s="142"/>
      <c r="F13" s="143"/>
      <c r="G13" s="98"/>
    </row>
    <row r="14" spans="1:11" ht="16.5" customHeight="1">
      <c r="A14" s="141"/>
      <c r="B14" s="148"/>
      <c r="C14" s="91"/>
      <c r="D14" s="74"/>
      <c r="E14" s="142"/>
      <c r="F14" s="143"/>
      <c r="G14" s="98"/>
      <c r="I14" s="167"/>
      <c r="J14" s="167"/>
    </row>
    <row r="15" spans="1:11" s="31" customFormat="1" ht="16.5" customHeight="1">
      <c r="A15" s="141"/>
      <c r="B15" s="148" t="s">
        <v>14</v>
      </c>
      <c r="C15" s="97" t="s">
        <v>41</v>
      </c>
      <c r="D15" s="74"/>
      <c r="E15" s="142"/>
      <c r="F15" s="143"/>
      <c r="G15" s="98"/>
      <c r="H15" s="32"/>
      <c r="I15" s="167"/>
      <c r="J15" s="167"/>
      <c r="K15" s="161"/>
    </row>
    <row r="16" spans="1:11" s="31" customFormat="1" ht="18" customHeight="1">
      <c r="A16" s="41" t="s">
        <v>22</v>
      </c>
      <c r="B16" s="149" t="s">
        <v>67</v>
      </c>
      <c r="C16" s="45" t="s">
        <v>69</v>
      </c>
      <c r="D16" s="43" t="s">
        <v>10</v>
      </c>
      <c r="E16" s="19">
        <v>5</v>
      </c>
      <c r="F16" s="22">
        <v>3222.57</v>
      </c>
      <c r="G16" s="20">
        <v>16112.85</v>
      </c>
      <c r="H16" s="32"/>
      <c r="I16" s="68"/>
      <c r="J16" s="68"/>
      <c r="K16" s="162"/>
    </row>
    <row r="17" spans="1:11" s="31" customFormat="1" ht="18" customHeight="1">
      <c r="A17" s="41" t="s">
        <v>22</v>
      </c>
      <c r="B17" s="149" t="s">
        <v>15</v>
      </c>
      <c r="C17" s="45" t="s">
        <v>68</v>
      </c>
      <c r="D17" s="50" t="s">
        <v>10</v>
      </c>
      <c r="E17" s="19">
        <v>5</v>
      </c>
      <c r="F17" s="22">
        <v>3222.57</v>
      </c>
      <c r="G17" s="20">
        <v>16112.85</v>
      </c>
      <c r="H17" s="32"/>
      <c r="I17" s="68"/>
      <c r="J17" s="68"/>
      <c r="K17" s="162"/>
    </row>
    <row r="18" spans="1:11" s="31" customFormat="1" ht="29.1" customHeight="1">
      <c r="A18" s="41" t="s">
        <v>22</v>
      </c>
      <c r="B18" s="149" t="s">
        <v>40</v>
      </c>
      <c r="C18" s="45" t="s">
        <v>39</v>
      </c>
      <c r="D18" s="50" t="s">
        <v>36</v>
      </c>
      <c r="E18" s="19">
        <v>5</v>
      </c>
      <c r="F18" s="22">
        <v>4347.93</v>
      </c>
      <c r="G18" s="20">
        <v>21739.65</v>
      </c>
      <c r="H18" s="32"/>
      <c r="I18" s="68"/>
      <c r="J18" s="68"/>
      <c r="K18" s="162"/>
    </row>
    <row r="19" spans="1:11" s="31" customFormat="1" ht="18" customHeight="1">
      <c r="A19" s="40" t="s">
        <v>22</v>
      </c>
      <c r="B19" s="149" t="s">
        <v>17</v>
      </c>
      <c r="C19" s="46" t="s">
        <v>96</v>
      </c>
      <c r="D19" s="49" t="s">
        <v>10</v>
      </c>
      <c r="E19" s="19">
        <v>5</v>
      </c>
      <c r="F19" s="22">
        <v>298.87</v>
      </c>
      <c r="G19" s="20">
        <v>1494.35</v>
      </c>
      <c r="H19" s="32"/>
      <c r="I19" s="68"/>
      <c r="J19" s="68"/>
      <c r="K19" s="162"/>
    </row>
    <row r="20" spans="1:11" s="31" customFormat="1" ht="18" customHeight="1">
      <c r="A20" s="40" t="s">
        <v>22</v>
      </c>
      <c r="B20" s="149" t="s">
        <v>38</v>
      </c>
      <c r="C20" s="46" t="s">
        <v>37</v>
      </c>
      <c r="D20" s="49" t="s">
        <v>36</v>
      </c>
      <c r="E20" s="19">
        <v>3</v>
      </c>
      <c r="F20" s="22">
        <v>11022.89</v>
      </c>
      <c r="G20" s="20">
        <v>33068.67</v>
      </c>
      <c r="H20" s="32"/>
      <c r="I20" s="68"/>
      <c r="J20" s="68"/>
      <c r="K20" s="162"/>
    </row>
    <row r="21" spans="1:11" s="31" customFormat="1" ht="29.1" customHeight="1">
      <c r="A21" s="17" t="s">
        <v>35</v>
      </c>
      <c r="B21" s="149" t="s">
        <v>18</v>
      </c>
      <c r="C21" s="46" t="s">
        <v>34</v>
      </c>
      <c r="D21" s="48" t="s">
        <v>32</v>
      </c>
      <c r="E21" s="19">
        <v>32</v>
      </c>
      <c r="F21" s="22">
        <v>357.59</v>
      </c>
      <c r="G21" s="20">
        <v>11442.88</v>
      </c>
      <c r="H21" s="32"/>
      <c r="I21" s="68"/>
      <c r="J21" s="68"/>
      <c r="K21" s="162"/>
    </row>
    <row r="22" spans="1:11" s="31" customFormat="1" ht="16.5" customHeight="1">
      <c r="A22" s="42"/>
      <c r="B22" s="150"/>
      <c r="C22" s="92" t="s">
        <v>33</v>
      </c>
      <c r="D22" s="34"/>
      <c r="E22" s="66"/>
      <c r="F22" s="22"/>
      <c r="G22" s="33">
        <v>99971.25</v>
      </c>
      <c r="H22" s="32"/>
      <c r="I22" s="68"/>
      <c r="J22" s="68"/>
      <c r="K22" s="162"/>
    </row>
    <row r="23" spans="1:11" s="31" customFormat="1" ht="16.5" customHeight="1">
      <c r="A23" s="144"/>
      <c r="B23" s="151"/>
      <c r="C23" s="147"/>
      <c r="D23" s="115"/>
      <c r="E23" s="66"/>
      <c r="F23" s="22"/>
      <c r="G23" s="116"/>
      <c r="H23" s="32"/>
      <c r="I23" s="68"/>
      <c r="J23" s="68"/>
      <c r="K23" s="162"/>
    </row>
    <row r="24" spans="1:11" s="31" customFormat="1" ht="16.5" customHeight="1">
      <c r="A24" s="44"/>
      <c r="B24" s="152" t="s">
        <v>27</v>
      </c>
      <c r="C24" s="37" t="s">
        <v>80</v>
      </c>
      <c r="D24" s="35"/>
      <c r="E24" s="65"/>
      <c r="F24" s="22"/>
      <c r="G24" s="33"/>
      <c r="H24" s="32"/>
      <c r="I24" s="68"/>
      <c r="J24" s="68"/>
      <c r="K24" s="162"/>
    </row>
    <row r="25" spans="1:11" s="31" customFormat="1" ht="29.1" customHeight="1">
      <c r="A25" s="17"/>
      <c r="B25" s="149" t="s">
        <v>28</v>
      </c>
      <c r="C25" s="46" t="s">
        <v>97</v>
      </c>
      <c r="D25" s="48"/>
      <c r="E25" s="19"/>
      <c r="F25" s="22"/>
      <c r="G25" s="20"/>
      <c r="H25" s="32"/>
      <c r="I25" s="68"/>
      <c r="J25" s="68"/>
      <c r="K25" s="162"/>
    </row>
    <row r="26" spans="1:11" s="31" customFormat="1" ht="29.1" customHeight="1">
      <c r="A26" s="40" t="s">
        <v>22</v>
      </c>
      <c r="B26" s="149" t="s">
        <v>101</v>
      </c>
      <c r="C26" s="46" t="s">
        <v>154</v>
      </c>
      <c r="D26" s="48" t="s">
        <v>16</v>
      </c>
      <c r="E26" s="19">
        <v>6</v>
      </c>
      <c r="F26" s="22">
        <v>19.55</v>
      </c>
      <c r="G26" s="20">
        <v>117.3</v>
      </c>
      <c r="H26" s="32"/>
      <c r="I26" s="68"/>
      <c r="J26" s="68"/>
      <c r="K26" s="162"/>
    </row>
    <row r="27" spans="1:11" s="31" customFormat="1" ht="54" customHeight="1">
      <c r="A27" s="40"/>
      <c r="B27" s="149" t="s">
        <v>29</v>
      </c>
      <c r="C27" s="47" t="s">
        <v>98</v>
      </c>
      <c r="D27" s="38"/>
      <c r="E27" s="19"/>
      <c r="F27" s="22"/>
      <c r="G27" s="20"/>
      <c r="H27" s="32"/>
      <c r="I27" s="68"/>
      <c r="J27" s="68"/>
      <c r="K27" s="162"/>
    </row>
    <row r="28" spans="1:11" s="31" customFormat="1" ht="54" customHeight="1">
      <c r="A28" s="40" t="s">
        <v>22</v>
      </c>
      <c r="B28" s="149" t="s">
        <v>102</v>
      </c>
      <c r="C28" s="182" t="s">
        <v>104</v>
      </c>
      <c r="D28" s="38" t="s">
        <v>10</v>
      </c>
      <c r="E28" s="19">
        <v>2</v>
      </c>
      <c r="F28" s="22">
        <v>4342.7700000000004</v>
      </c>
      <c r="G28" s="20">
        <v>8685.5400000000009</v>
      </c>
      <c r="H28" s="32"/>
      <c r="I28" s="68"/>
      <c r="J28" s="68"/>
      <c r="K28" s="162"/>
    </row>
    <row r="29" spans="1:11" s="31" customFormat="1" ht="54" customHeight="1">
      <c r="A29" s="40" t="s">
        <v>22</v>
      </c>
      <c r="B29" s="149" t="s">
        <v>103</v>
      </c>
      <c r="C29" s="183" t="s">
        <v>105</v>
      </c>
      <c r="D29" s="21" t="s">
        <v>32</v>
      </c>
      <c r="E29" s="19">
        <v>12.5</v>
      </c>
      <c r="F29" s="22">
        <v>97.22</v>
      </c>
      <c r="G29" s="20">
        <v>1215.25</v>
      </c>
      <c r="H29" s="32"/>
      <c r="I29" s="68"/>
      <c r="J29" s="68"/>
      <c r="K29" s="162"/>
    </row>
    <row r="30" spans="1:11" s="31" customFormat="1" ht="54" customHeight="1">
      <c r="A30" s="40"/>
      <c r="B30" s="153" t="s">
        <v>30</v>
      </c>
      <c r="C30" s="39" t="s">
        <v>99</v>
      </c>
      <c r="D30" s="21"/>
      <c r="E30" s="19"/>
      <c r="F30" s="22"/>
      <c r="G30" s="20"/>
      <c r="H30" s="32"/>
      <c r="I30" s="68"/>
      <c r="J30" s="68"/>
      <c r="K30" s="162"/>
    </row>
    <row r="31" spans="1:11" s="31" customFormat="1" ht="54" customHeight="1">
      <c r="A31" s="40" t="s">
        <v>22</v>
      </c>
      <c r="B31" s="153" t="s">
        <v>108</v>
      </c>
      <c r="C31" s="182" t="s">
        <v>106</v>
      </c>
      <c r="D31" s="21" t="s">
        <v>16</v>
      </c>
      <c r="E31" s="19">
        <v>4197</v>
      </c>
      <c r="F31" s="22">
        <v>22.61</v>
      </c>
      <c r="G31" s="20">
        <v>94894.17</v>
      </c>
      <c r="H31" s="32"/>
      <c r="I31" s="68"/>
      <c r="J31" s="68"/>
      <c r="K31" s="162"/>
    </row>
    <row r="32" spans="1:11" s="31" customFormat="1" ht="43.5" customHeight="1">
      <c r="A32" s="40"/>
      <c r="B32" s="149" t="s">
        <v>31</v>
      </c>
      <c r="C32" s="47" t="s">
        <v>100</v>
      </c>
      <c r="D32" s="38"/>
      <c r="E32" s="19"/>
      <c r="F32" s="22"/>
      <c r="G32" s="20"/>
      <c r="H32" s="32"/>
      <c r="I32" s="68"/>
      <c r="J32" s="68"/>
      <c r="K32" s="162"/>
    </row>
    <row r="33" spans="1:11" s="31" customFormat="1" ht="43.5" customHeight="1">
      <c r="A33" s="40" t="s">
        <v>22</v>
      </c>
      <c r="B33" s="149" t="s">
        <v>109</v>
      </c>
      <c r="C33" s="184" t="s">
        <v>107</v>
      </c>
      <c r="D33" s="38" t="s">
        <v>10</v>
      </c>
      <c r="E33" s="19">
        <v>76</v>
      </c>
      <c r="F33" s="22">
        <v>176.81</v>
      </c>
      <c r="G33" s="20">
        <v>13437.56</v>
      </c>
      <c r="H33" s="32"/>
      <c r="I33" s="68"/>
      <c r="J33" s="68"/>
      <c r="K33" s="162"/>
    </row>
    <row r="34" spans="1:11" s="31" customFormat="1" ht="16.5" customHeight="1">
      <c r="A34" s="44"/>
      <c r="B34" s="152"/>
      <c r="C34" s="37" t="s">
        <v>90</v>
      </c>
      <c r="D34" s="35"/>
      <c r="E34" s="65"/>
      <c r="F34" s="22"/>
      <c r="G34" s="33">
        <v>118349.81999999999</v>
      </c>
      <c r="H34" s="32"/>
      <c r="I34" s="68"/>
      <c r="J34" s="68"/>
      <c r="K34" s="162"/>
    </row>
    <row r="35" spans="1:11" s="31" customFormat="1" ht="16.5" customHeight="1">
      <c r="A35" s="144"/>
      <c r="B35" s="151"/>
      <c r="C35" s="147"/>
      <c r="D35" s="115"/>
      <c r="E35" s="66"/>
      <c r="F35" s="22"/>
      <c r="G35" s="116"/>
      <c r="H35" s="32"/>
      <c r="I35" s="68"/>
      <c r="J35" s="68"/>
      <c r="K35" s="162"/>
    </row>
    <row r="36" spans="1:11" s="31" customFormat="1" ht="16.5" customHeight="1">
      <c r="A36" s="44"/>
      <c r="B36" s="152" t="s">
        <v>51</v>
      </c>
      <c r="C36" s="37" t="s">
        <v>82</v>
      </c>
      <c r="D36" s="35"/>
      <c r="E36" s="65"/>
      <c r="F36" s="22"/>
      <c r="G36" s="33"/>
      <c r="H36" s="32"/>
      <c r="I36" s="68"/>
      <c r="J36" s="68"/>
      <c r="K36" s="162"/>
    </row>
    <row r="37" spans="1:11" s="31" customFormat="1" ht="29.1" customHeight="1">
      <c r="A37" s="17"/>
      <c r="B37" s="149" t="s">
        <v>52</v>
      </c>
      <c r="C37" s="46" t="s">
        <v>97</v>
      </c>
      <c r="D37" s="48"/>
      <c r="E37" s="19"/>
      <c r="F37" s="22"/>
      <c r="G37" s="20"/>
      <c r="H37" s="32"/>
      <c r="I37" s="68"/>
      <c r="J37" s="68"/>
      <c r="K37" s="162"/>
    </row>
    <row r="38" spans="1:11" s="31" customFormat="1" ht="29.1" customHeight="1">
      <c r="A38" s="40" t="s">
        <v>22</v>
      </c>
      <c r="B38" s="149" t="s">
        <v>56</v>
      </c>
      <c r="C38" s="46" t="s">
        <v>154</v>
      </c>
      <c r="D38" s="48" t="s">
        <v>16</v>
      </c>
      <c r="E38" s="19">
        <v>6</v>
      </c>
      <c r="F38" s="22">
        <v>19.55</v>
      </c>
      <c r="G38" s="20">
        <v>117.3</v>
      </c>
      <c r="H38" s="32"/>
      <c r="I38" s="68"/>
      <c r="J38" s="68"/>
      <c r="K38" s="162"/>
    </row>
    <row r="39" spans="1:11" s="31" customFormat="1" ht="54" customHeight="1">
      <c r="A39" s="40"/>
      <c r="B39" s="149" t="s">
        <v>53</v>
      </c>
      <c r="C39" s="47" t="s">
        <v>98</v>
      </c>
      <c r="D39" s="38"/>
      <c r="E39" s="19"/>
      <c r="F39" s="22"/>
      <c r="G39" s="20"/>
      <c r="H39" s="32"/>
      <c r="I39" s="68"/>
      <c r="J39" s="68"/>
      <c r="K39" s="162"/>
    </row>
    <row r="40" spans="1:11" s="31" customFormat="1" ht="54" customHeight="1">
      <c r="A40" s="40" t="s">
        <v>22</v>
      </c>
      <c r="B40" s="149" t="s">
        <v>57</v>
      </c>
      <c r="C40" s="182" t="s">
        <v>104</v>
      </c>
      <c r="D40" s="38" t="s">
        <v>10</v>
      </c>
      <c r="E40" s="19">
        <v>2</v>
      </c>
      <c r="F40" s="22">
        <v>4342.7700000000004</v>
      </c>
      <c r="G40" s="20">
        <v>8685.5400000000009</v>
      </c>
      <c r="H40" s="32"/>
      <c r="I40" s="68"/>
      <c r="J40" s="68"/>
      <c r="K40" s="162"/>
    </row>
    <row r="41" spans="1:11" s="31" customFormat="1" ht="54" customHeight="1">
      <c r="A41" s="40" t="s">
        <v>22</v>
      </c>
      <c r="B41" s="149" t="s">
        <v>58</v>
      </c>
      <c r="C41" s="183" t="s">
        <v>105</v>
      </c>
      <c r="D41" s="21" t="s">
        <v>32</v>
      </c>
      <c r="E41" s="19">
        <v>12.5</v>
      </c>
      <c r="F41" s="22">
        <v>97.22</v>
      </c>
      <c r="G41" s="20">
        <v>1215.25</v>
      </c>
      <c r="H41" s="32"/>
      <c r="I41" s="68"/>
      <c r="J41" s="68"/>
      <c r="K41" s="162"/>
    </row>
    <row r="42" spans="1:11" s="31" customFormat="1" ht="54" customHeight="1">
      <c r="A42" s="40"/>
      <c r="B42" s="153" t="s">
        <v>54</v>
      </c>
      <c r="C42" s="39" t="s">
        <v>99</v>
      </c>
      <c r="D42" s="21"/>
      <c r="E42" s="19"/>
      <c r="F42" s="22"/>
      <c r="G42" s="20"/>
      <c r="H42" s="32"/>
      <c r="I42" s="68"/>
      <c r="J42" s="68"/>
      <c r="K42" s="162"/>
    </row>
    <row r="43" spans="1:11" s="31" customFormat="1" ht="54" customHeight="1">
      <c r="A43" s="40" t="s">
        <v>22</v>
      </c>
      <c r="B43" s="153" t="s">
        <v>59</v>
      </c>
      <c r="C43" s="182" t="s">
        <v>106</v>
      </c>
      <c r="D43" s="21" t="s">
        <v>16</v>
      </c>
      <c r="E43" s="19">
        <v>1678.15</v>
      </c>
      <c r="F43" s="22">
        <v>22.61</v>
      </c>
      <c r="G43" s="20">
        <v>37942.97</v>
      </c>
      <c r="H43" s="32"/>
      <c r="I43" s="68"/>
      <c r="J43" s="68"/>
      <c r="K43" s="162"/>
    </row>
    <row r="44" spans="1:11" s="31" customFormat="1" ht="43.5" customHeight="1">
      <c r="A44" s="40"/>
      <c r="B44" s="149" t="s">
        <v>71</v>
      </c>
      <c r="C44" s="47" t="s">
        <v>100</v>
      </c>
      <c r="D44" s="38"/>
      <c r="E44" s="19"/>
      <c r="F44" s="22"/>
      <c r="G44" s="20"/>
      <c r="H44" s="32"/>
      <c r="I44" s="68"/>
      <c r="J44" s="68"/>
      <c r="K44" s="162"/>
    </row>
    <row r="45" spans="1:11" s="31" customFormat="1" ht="43.5" customHeight="1">
      <c r="A45" s="40" t="s">
        <v>22</v>
      </c>
      <c r="B45" s="149" t="s">
        <v>72</v>
      </c>
      <c r="C45" s="184" t="s">
        <v>107</v>
      </c>
      <c r="D45" s="38" t="s">
        <v>10</v>
      </c>
      <c r="E45" s="19">
        <v>80</v>
      </c>
      <c r="F45" s="22">
        <v>176.81</v>
      </c>
      <c r="G45" s="20">
        <v>14144.8</v>
      </c>
      <c r="H45" s="32"/>
      <c r="I45" s="68"/>
      <c r="J45" s="68"/>
      <c r="K45" s="162"/>
    </row>
    <row r="46" spans="1:11" s="31" customFormat="1" ht="16.5" customHeight="1">
      <c r="A46" s="44"/>
      <c r="B46" s="152"/>
      <c r="C46" s="37" t="s">
        <v>91</v>
      </c>
      <c r="D46" s="35"/>
      <c r="E46" s="65"/>
      <c r="F46" s="22"/>
      <c r="G46" s="33">
        <v>62105.86</v>
      </c>
      <c r="H46" s="32"/>
      <c r="I46" s="68"/>
      <c r="J46" s="68"/>
      <c r="K46" s="162"/>
    </row>
    <row r="47" spans="1:11" s="31" customFormat="1" ht="16.5" customHeight="1">
      <c r="A47" s="44"/>
      <c r="B47" s="152"/>
      <c r="C47" s="37"/>
      <c r="D47" s="35"/>
      <c r="E47" s="65"/>
      <c r="F47" s="22"/>
      <c r="G47" s="33"/>
      <c r="H47" s="32"/>
      <c r="I47" s="68"/>
      <c r="J47" s="68"/>
      <c r="K47" s="162"/>
    </row>
    <row r="48" spans="1:11" s="31" customFormat="1" ht="16.5" customHeight="1">
      <c r="A48" s="44"/>
      <c r="B48" s="152"/>
      <c r="C48" s="37"/>
      <c r="D48" s="35"/>
      <c r="E48" s="65"/>
      <c r="F48" s="22"/>
      <c r="G48" s="33"/>
      <c r="H48" s="32"/>
      <c r="I48" s="68"/>
      <c r="J48" s="68"/>
      <c r="K48" s="162"/>
    </row>
    <row r="49" spans="1:11" s="31" customFormat="1" ht="16.5" customHeight="1">
      <c r="A49" s="44"/>
      <c r="B49" s="152" t="s">
        <v>55</v>
      </c>
      <c r="C49" s="37" t="s">
        <v>81</v>
      </c>
      <c r="D49" s="35"/>
      <c r="E49" s="65"/>
      <c r="F49" s="22"/>
      <c r="G49" s="33"/>
      <c r="H49" s="32"/>
      <c r="I49" s="68"/>
      <c r="J49" s="68"/>
      <c r="K49" s="162"/>
    </row>
    <row r="50" spans="1:11" s="31" customFormat="1" ht="29.1" customHeight="1">
      <c r="A50" s="17"/>
      <c r="B50" s="149" t="s">
        <v>60</v>
      </c>
      <c r="C50" s="46" t="s">
        <v>97</v>
      </c>
      <c r="D50" s="48"/>
      <c r="E50" s="19"/>
      <c r="F50" s="22"/>
      <c r="G50" s="20"/>
      <c r="H50" s="32"/>
      <c r="I50" s="68"/>
      <c r="J50" s="68"/>
      <c r="K50" s="162"/>
    </row>
    <row r="51" spans="1:11" s="31" customFormat="1" ht="29.1" customHeight="1">
      <c r="A51" s="40" t="s">
        <v>22</v>
      </c>
      <c r="B51" s="149" t="s">
        <v>155</v>
      </c>
      <c r="C51" s="46" t="s">
        <v>154</v>
      </c>
      <c r="D51" s="48" t="s">
        <v>16</v>
      </c>
      <c r="E51" s="19">
        <v>6</v>
      </c>
      <c r="F51" s="22">
        <v>19.55</v>
      </c>
      <c r="G51" s="20">
        <v>117.3</v>
      </c>
      <c r="H51" s="32"/>
      <c r="I51" s="68"/>
      <c r="J51" s="68"/>
      <c r="K51" s="162"/>
    </row>
    <row r="52" spans="1:11" s="31" customFormat="1" ht="54" customHeight="1">
      <c r="A52" s="40"/>
      <c r="B52" s="149" t="s">
        <v>61</v>
      </c>
      <c r="C52" s="47" t="s">
        <v>98</v>
      </c>
      <c r="D52" s="38"/>
      <c r="E52" s="19"/>
      <c r="F52" s="22"/>
      <c r="G52" s="20"/>
      <c r="H52" s="32"/>
      <c r="I52" s="68"/>
      <c r="J52" s="68"/>
      <c r="K52" s="162"/>
    </row>
    <row r="53" spans="1:11" s="31" customFormat="1" ht="54" customHeight="1">
      <c r="A53" s="40" t="s">
        <v>22</v>
      </c>
      <c r="B53" s="149" t="s">
        <v>156</v>
      </c>
      <c r="C53" s="182" t="s">
        <v>104</v>
      </c>
      <c r="D53" s="38" t="s">
        <v>10</v>
      </c>
      <c r="E53" s="19">
        <v>2</v>
      </c>
      <c r="F53" s="22">
        <v>4342.7700000000004</v>
      </c>
      <c r="G53" s="20">
        <v>8685.5400000000009</v>
      </c>
      <c r="H53" s="32"/>
      <c r="I53" s="68"/>
      <c r="J53" s="68"/>
      <c r="K53" s="162"/>
    </row>
    <row r="54" spans="1:11" s="31" customFormat="1" ht="54" customHeight="1">
      <c r="A54" s="40" t="s">
        <v>22</v>
      </c>
      <c r="B54" s="149" t="s">
        <v>157</v>
      </c>
      <c r="C54" s="183" t="s">
        <v>105</v>
      </c>
      <c r="D54" s="21" t="s">
        <v>32</v>
      </c>
      <c r="E54" s="19">
        <v>12.5</v>
      </c>
      <c r="F54" s="22">
        <v>97.22</v>
      </c>
      <c r="G54" s="20">
        <v>1215.25</v>
      </c>
      <c r="H54" s="32"/>
      <c r="I54" s="68"/>
      <c r="J54" s="68"/>
      <c r="K54" s="162"/>
    </row>
    <row r="55" spans="1:11" s="31" customFormat="1" ht="54" customHeight="1">
      <c r="A55" s="40"/>
      <c r="B55" s="153" t="s">
        <v>62</v>
      </c>
      <c r="C55" s="39" t="s">
        <v>99</v>
      </c>
      <c r="D55" s="21"/>
      <c r="E55" s="19"/>
      <c r="F55" s="22"/>
      <c r="G55" s="20"/>
      <c r="H55" s="32"/>
      <c r="I55" s="68"/>
      <c r="J55" s="68"/>
      <c r="K55" s="162"/>
    </row>
    <row r="56" spans="1:11" s="31" customFormat="1" ht="54" customHeight="1">
      <c r="A56" s="40" t="s">
        <v>22</v>
      </c>
      <c r="B56" s="153" t="s">
        <v>158</v>
      </c>
      <c r="C56" s="182" t="s">
        <v>106</v>
      </c>
      <c r="D56" s="21" t="s">
        <v>16</v>
      </c>
      <c r="E56" s="19">
        <v>512.89</v>
      </c>
      <c r="F56" s="22">
        <v>22.61</v>
      </c>
      <c r="G56" s="20">
        <v>11596.44</v>
      </c>
      <c r="H56" s="32"/>
      <c r="I56" s="68"/>
      <c r="J56" s="68"/>
      <c r="K56" s="162"/>
    </row>
    <row r="57" spans="1:11" s="31" customFormat="1" ht="54" customHeight="1">
      <c r="A57" s="40" t="s">
        <v>22</v>
      </c>
      <c r="B57" s="153" t="s">
        <v>158</v>
      </c>
      <c r="C57" s="188" t="s">
        <v>171</v>
      </c>
      <c r="D57" s="21" t="s">
        <v>16</v>
      </c>
      <c r="E57" s="19">
        <v>4151.46</v>
      </c>
      <c r="F57" s="22">
        <v>22.61</v>
      </c>
      <c r="G57" s="20">
        <v>93864.51</v>
      </c>
      <c r="H57" s="32"/>
      <c r="I57" s="68"/>
      <c r="J57" s="68"/>
      <c r="K57" s="162"/>
    </row>
    <row r="58" spans="1:11" s="31" customFormat="1" ht="43.5" customHeight="1">
      <c r="A58" s="40"/>
      <c r="B58" s="149" t="s">
        <v>63</v>
      </c>
      <c r="C58" s="47" t="s">
        <v>100</v>
      </c>
      <c r="D58" s="38"/>
      <c r="E58" s="19"/>
      <c r="F58" s="22"/>
      <c r="G58" s="20"/>
      <c r="H58" s="32"/>
      <c r="I58" s="68"/>
      <c r="J58" s="68"/>
      <c r="K58" s="162"/>
    </row>
    <row r="59" spans="1:11" s="31" customFormat="1" ht="43.5" customHeight="1">
      <c r="A59" s="40" t="s">
        <v>22</v>
      </c>
      <c r="B59" s="149" t="s">
        <v>159</v>
      </c>
      <c r="C59" s="184" t="s">
        <v>107</v>
      </c>
      <c r="D59" s="38" t="s">
        <v>10</v>
      </c>
      <c r="E59" s="19">
        <v>95</v>
      </c>
      <c r="F59" s="22">
        <v>176.81</v>
      </c>
      <c r="G59" s="20">
        <v>16796.95</v>
      </c>
      <c r="H59" s="32"/>
      <c r="I59" s="68"/>
      <c r="J59" s="68"/>
      <c r="K59" s="162"/>
    </row>
    <row r="60" spans="1:11" s="31" customFormat="1" ht="16.5" customHeight="1">
      <c r="A60" s="44"/>
      <c r="B60" s="152"/>
      <c r="C60" s="37" t="s">
        <v>92</v>
      </c>
      <c r="D60" s="35"/>
      <c r="E60" s="65"/>
      <c r="F60" s="22"/>
      <c r="G60" s="33">
        <v>132275.99</v>
      </c>
      <c r="H60" s="32"/>
      <c r="I60" s="68"/>
      <c r="J60" s="68"/>
      <c r="K60" s="162"/>
    </row>
    <row r="61" spans="1:11" s="31" customFormat="1" ht="16.5" customHeight="1">
      <c r="A61" s="144"/>
      <c r="B61" s="151"/>
      <c r="C61" s="147"/>
      <c r="D61" s="115"/>
      <c r="E61" s="66"/>
      <c r="F61" s="22"/>
      <c r="G61" s="116"/>
      <c r="H61" s="32"/>
      <c r="I61" s="68"/>
      <c r="J61" s="68"/>
      <c r="K61" s="162"/>
    </row>
    <row r="62" spans="1:11" s="31" customFormat="1" ht="16.5" customHeight="1">
      <c r="A62" s="44"/>
      <c r="B62" s="152" t="s">
        <v>75</v>
      </c>
      <c r="C62" s="37" t="s">
        <v>83</v>
      </c>
      <c r="D62" s="35"/>
      <c r="E62" s="65"/>
      <c r="F62" s="22"/>
      <c r="G62" s="33"/>
      <c r="H62" s="32"/>
      <c r="I62" s="68"/>
      <c r="J62" s="68"/>
      <c r="K62" s="162"/>
    </row>
    <row r="63" spans="1:11" s="31" customFormat="1" ht="29.1" customHeight="1">
      <c r="A63" s="17"/>
      <c r="B63" s="149" t="s">
        <v>77</v>
      </c>
      <c r="C63" s="46" t="s">
        <v>97</v>
      </c>
      <c r="D63" s="48"/>
      <c r="E63" s="19"/>
      <c r="F63" s="22"/>
      <c r="G63" s="20"/>
      <c r="H63" s="32"/>
      <c r="I63" s="68"/>
      <c r="J63" s="68"/>
      <c r="K63" s="162"/>
    </row>
    <row r="64" spans="1:11" s="31" customFormat="1" ht="29.1" customHeight="1">
      <c r="A64" s="40" t="s">
        <v>22</v>
      </c>
      <c r="B64" s="149" t="s">
        <v>160</v>
      </c>
      <c r="C64" s="46" t="s">
        <v>154</v>
      </c>
      <c r="D64" s="48" t="s">
        <v>16</v>
      </c>
      <c r="E64" s="19">
        <v>6</v>
      </c>
      <c r="F64" s="22">
        <v>19.55</v>
      </c>
      <c r="G64" s="20">
        <v>117.3</v>
      </c>
      <c r="H64" s="32"/>
      <c r="I64" s="68"/>
      <c r="J64" s="68"/>
      <c r="K64" s="162"/>
    </row>
    <row r="65" spans="1:11" s="31" customFormat="1" ht="54" customHeight="1">
      <c r="A65" s="40"/>
      <c r="B65" s="149" t="s">
        <v>84</v>
      </c>
      <c r="C65" s="47" t="s">
        <v>98</v>
      </c>
      <c r="D65" s="38"/>
      <c r="E65" s="19"/>
      <c r="F65" s="22"/>
      <c r="G65" s="20"/>
      <c r="H65" s="32"/>
      <c r="I65" s="68"/>
      <c r="J65" s="68"/>
      <c r="K65" s="162"/>
    </row>
    <row r="66" spans="1:11" s="31" customFormat="1" ht="54" customHeight="1">
      <c r="A66" s="40" t="s">
        <v>22</v>
      </c>
      <c r="B66" s="149" t="s">
        <v>161</v>
      </c>
      <c r="C66" s="182" t="s">
        <v>104</v>
      </c>
      <c r="D66" s="38" t="s">
        <v>10</v>
      </c>
      <c r="E66" s="19">
        <v>2</v>
      </c>
      <c r="F66" s="22">
        <v>4342.7700000000004</v>
      </c>
      <c r="G66" s="20">
        <v>8685.5400000000009</v>
      </c>
      <c r="H66" s="32"/>
      <c r="I66" s="68"/>
      <c r="J66" s="68"/>
      <c r="K66" s="162"/>
    </row>
    <row r="67" spans="1:11" s="31" customFormat="1" ht="54" customHeight="1">
      <c r="A67" s="40" t="s">
        <v>22</v>
      </c>
      <c r="B67" s="149" t="s">
        <v>162</v>
      </c>
      <c r="C67" s="183" t="s">
        <v>105</v>
      </c>
      <c r="D67" s="21" t="s">
        <v>32</v>
      </c>
      <c r="E67" s="19">
        <v>12.5</v>
      </c>
      <c r="F67" s="22">
        <v>97.22</v>
      </c>
      <c r="G67" s="20">
        <v>1215.25</v>
      </c>
      <c r="H67" s="32"/>
      <c r="I67" s="68"/>
      <c r="J67" s="68"/>
      <c r="K67" s="162"/>
    </row>
    <row r="68" spans="1:11" s="31" customFormat="1" ht="54" customHeight="1">
      <c r="A68" s="40"/>
      <c r="B68" s="153" t="s">
        <v>85</v>
      </c>
      <c r="C68" s="39" t="s">
        <v>99</v>
      </c>
      <c r="D68" s="21"/>
      <c r="E68" s="19"/>
      <c r="F68" s="22"/>
      <c r="G68" s="20"/>
      <c r="H68" s="32"/>
      <c r="I68" s="68"/>
      <c r="J68" s="68"/>
      <c r="K68" s="162"/>
    </row>
    <row r="69" spans="1:11" s="31" customFormat="1" ht="54" customHeight="1">
      <c r="A69" s="40" t="s">
        <v>22</v>
      </c>
      <c r="B69" s="153" t="s">
        <v>163</v>
      </c>
      <c r="C69" s="182" t="s">
        <v>106</v>
      </c>
      <c r="D69" s="21" t="s">
        <v>16</v>
      </c>
      <c r="E69" s="19">
        <v>727.93</v>
      </c>
      <c r="F69" s="22">
        <v>22.61</v>
      </c>
      <c r="G69" s="20">
        <v>16458.5</v>
      </c>
      <c r="H69" s="32"/>
      <c r="I69" s="68"/>
      <c r="J69" s="68"/>
      <c r="K69" s="162"/>
    </row>
    <row r="70" spans="1:11" s="31" customFormat="1" ht="43.5" customHeight="1">
      <c r="A70" s="40"/>
      <c r="B70" s="149" t="s">
        <v>86</v>
      </c>
      <c r="C70" s="47" t="s">
        <v>100</v>
      </c>
      <c r="D70" s="38"/>
      <c r="E70" s="19"/>
      <c r="F70" s="22"/>
      <c r="G70" s="20"/>
      <c r="H70" s="32"/>
      <c r="I70" s="68"/>
      <c r="J70" s="68"/>
      <c r="K70" s="162"/>
    </row>
    <row r="71" spans="1:11" s="31" customFormat="1" ht="43.5" customHeight="1">
      <c r="A71" s="40" t="s">
        <v>22</v>
      </c>
      <c r="B71" s="149" t="s">
        <v>164</v>
      </c>
      <c r="C71" s="184" t="s">
        <v>107</v>
      </c>
      <c r="D71" s="38" t="s">
        <v>10</v>
      </c>
      <c r="E71" s="19">
        <v>52</v>
      </c>
      <c r="F71" s="22">
        <v>176.81</v>
      </c>
      <c r="G71" s="20">
        <v>9194.1200000000008</v>
      </c>
      <c r="H71" s="32"/>
      <c r="I71" s="68"/>
      <c r="J71" s="68"/>
      <c r="K71" s="162"/>
    </row>
    <row r="72" spans="1:11" s="31" customFormat="1" ht="16.5" customHeight="1">
      <c r="A72" s="44"/>
      <c r="B72" s="152"/>
      <c r="C72" s="37" t="s">
        <v>93</v>
      </c>
      <c r="D72" s="35"/>
      <c r="E72" s="65"/>
      <c r="F72" s="22"/>
      <c r="G72" s="33">
        <v>35670.71</v>
      </c>
      <c r="H72" s="32"/>
      <c r="I72" s="68"/>
      <c r="J72" s="68"/>
      <c r="K72" s="162"/>
    </row>
    <row r="73" spans="1:11" s="31" customFormat="1" ht="16.5" customHeight="1">
      <c r="A73" s="144"/>
      <c r="B73" s="150"/>
      <c r="C73" s="147"/>
      <c r="D73" s="115"/>
      <c r="E73" s="145"/>
      <c r="F73" s="22"/>
      <c r="G73" s="146"/>
      <c r="H73" s="32"/>
      <c r="I73" s="68"/>
      <c r="J73" s="68"/>
      <c r="K73" s="162"/>
    </row>
    <row r="74" spans="1:11" s="31" customFormat="1" ht="18" customHeight="1">
      <c r="A74" s="141"/>
      <c r="B74" s="148" t="s">
        <v>79</v>
      </c>
      <c r="C74" s="97" t="s">
        <v>89</v>
      </c>
      <c r="D74" s="74"/>
      <c r="E74" s="142"/>
      <c r="F74" s="22"/>
      <c r="G74" s="98"/>
      <c r="H74" s="32"/>
      <c r="I74" s="68"/>
      <c r="J74" s="68"/>
      <c r="K74" s="162"/>
    </row>
    <row r="75" spans="1:11" s="31" customFormat="1" ht="29.1" customHeight="1">
      <c r="A75" s="17"/>
      <c r="B75" s="149" t="s">
        <v>78</v>
      </c>
      <c r="C75" s="46" t="s">
        <v>97</v>
      </c>
      <c r="D75" s="48"/>
      <c r="E75" s="19"/>
      <c r="F75" s="22"/>
      <c r="G75" s="20"/>
      <c r="H75" s="32"/>
      <c r="I75" s="68"/>
      <c r="J75" s="68"/>
      <c r="K75" s="162"/>
    </row>
    <row r="76" spans="1:11" s="31" customFormat="1" ht="29.1" customHeight="1">
      <c r="A76" s="40" t="s">
        <v>22</v>
      </c>
      <c r="B76" s="149" t="s">
        <v>165</v>
      </c>
      <c r="C76" s="46" t="s">
        <v>154</v>
      </c>
      <c r="D76" s="48" t="s">
        <v>16</v>
      </c>
      <c r="E76" s="19">
        <v>6</v>
      </c>
      <c r="F76" s="22">
        <v>19.55</v>
      </c>
      <c r="G76" s="20">
        <v>117.3</v>
      </c>
      <c r="H76" s="32"/>
      <c r="I76" s="68"/>
      <c r="J76" s="68"/>
      <c r="K76" s="162"/>
    </row>
    <row r="77" spans="1:11" s="31" customFormat="1" ht="54" customHeight="1">
      <c r="A77" s="40"/>
      <c r="B77" s="149" t="s">
        <v>87</v>
      </c>
      <c r="C77" s="47" t="s">
        <v>98</v>
      </c>
      <c r="D77" s="38"/>
      <c r="E77" s="19"/>
      <c r="F77" s="22"/>
      <c r="G77" s="20"/>
      <c r="H77" s="32"/>
      <c r="I77" s="68"/>
      <c r="J77" s="68"/>
      <c r="K77" s="162"/>
    </row>
    <row r="78" spans="1:11" s="31" customFormat="1" ht="54" customHeight="1">
      <c r="A78" s="40" t="s">
        <v>22</v>
      </c>
      <c r="B78" s="149" t="s">
        <v>166</v>
      </c>
      <c r="C78" s="182" t="s">
        <v>104</v>
      </c>
      <c r="D78" s="38" t="s">
        <v>10</v>
      </c>
      <c r="E78" s="19">
        <v>2</v>
      </c>
      <c r="F78" s="22">
        <v>4342.7700000000004</v>
      </c>
      <c r="G78" s="20">
        <v>8685.5400000000009</v>
      </c>
      <c r="H78" s="32"/>
      <c r="I78" s="68"/>
      <c r="J78" s="68"/>
      <c r="K78" s="162"/>
    </row>
    <row r="79" spans="1:11" s="31" customFormat="1" ht="54" customHeight="1">
      <c r="A79" s="40" t="s">
        <v>22</v>
      </c>
      <c r="B79" s="149" t="s">
        <v>167</v>
      </c>
      <c r="C79" s="183" t="s">
        <v>105</v>
      </c>
      <c r="D79" s="21" t="s">
        <v>32</v>
      </c>
      <c r="E79" s="19">
        <v>12.5</v>
      </c>
      <c r="F79" s="22">
        <v>97.22</v>
      </c>
      <c r="G79" s="20">
        <v>1215.25</v>
      </c>
      <c r="H79" s="32"/>
      <c r="I79" s="68"/>
      <c r="J79" s="68"/>
      <c r="K79" s="162"/>
    </row>
    <row r="80" spans="1:11" s="31" customFormat="1" ht="54" customHeight="1">
      <c r="A80" s="40"/>
      <c r="B80" s="153" t="s">
        <v>76</v>
      </c>
      <c r="C80" s="39" t="s">
        <v>99</v>
      </c>
      <c r="D80" s="21"/>
      <c r="E80" s="19"/>
      <c r="F80" s="22"/>
      <c r="G80" s="20"/>
      <c r="H80" s="32"/>
      <c r="I80" s="68"/>
      <c r="J80" s="68"/>
      <c r="K80" s="162"/>
    </row>
    <row r="81" spans="1:11" s="31" customFormat="1" ht="54" customHeight="1">
      <c r="A81" s="40" t="s">
        <v>22</v>
      </c>
      <c r="B81" s="153" t="s">
        <v>168</v>
      </c>
      <c r="C81" s="182" t="s">
        <v>106</v>
      </c>
      <c r="D81" s="21" t="s">
        <v>16</v>
      </c>
      <c r="E81" s="19">
        <v>6882</v>
      </c>
      <c r="F81" s="22">
        <v>22.61</v>
      </c>
      <c r="G81" s="20">
        <v>155602.01999999999</v>
      </c>
      <c r="H81" s="32"/>
      <c r="I81" s="68"/>
      <c r="J81" s="68"/>
      <c r="K81" s="162"/>
    </row>
    <row r="82" spans="1:11" s="31" customFormat="1" ht="43.5" customHeight="1">
      <c r="A82" s="40"/>
      <c r="B82" s="149" t="s">
        <v>88</v>
      </c>
      <c r="C82" s="47" t="s">
        <v>100</v>
      </c>
      <c r="D82" s="38"/>
      <c r="E82" s="19"/>
      <c r="F82" s="22"/>
      <c r="G82" s="20"/>
      <c r="H82" s="32"/>
      <c r="I82" s="68"/>
      <c r="J82" s="68"/>
      <c r="K82" s="162"/>
    </row>
    <row r="83" spans="1:11" s="31" customFormat="1" ht="43.5" customHeight="1">
      <c r="A83" s="40" t="s">
        <v>22</v>
      </c>
      <c r="B83" s="149" t="s">
        <v>169</v>
      </c>
      <c r="C83" s="184" t="s">
        <v>107</v>
      </c>
      <c r="D83" s="38" t="s">
        <v>10</v>
      </c>
      <c r="E83" s="19">
        <v>31</v>
      </c>
      <c r="F83" s="22">
        <v>176.81</v>
      </c>
      <c r="G83" s="20">
        <v>5481.11</v>
      </c>
      <c r="H83" s="32"/>
      <c r="I83" s="68"/>
      <c r="J83" s="68"/>
      <c r="K83" s="162"/>
    </row>
    <row r="84" spans="1:11" s="31" customFormat="1" ht="18" customHeight="1">
      <c r="A84" s="141"/>
      <c r="B84" s="148"/>
      <c r="C84" s="97" t="s">
        <v>94</v>
      </c>
      <c r="D84" s="74"/>
      <c r="E84" s="142"/>
      <c r="F84" s="143"/>
      <c r="G84" s="98">
        <v>171101.21999999997</v>
      </c>
      <c r="H84" s="32"/>
      <c r="I84" s="68"/>
      <c r="J84" s="68"/>
      <c r="K84" s="160"/>
    </row>
    <row r="85" spans="1:11" s="31" customFormat="1" ht="18" customHeight="1">
      <c r="A85" s="141"/>
      <c r="B85" s="148"/>
      <c r="C85" s="97"/>
      <c r="D85" s="74"/>
      <c r="E85" s="142"/>
      <c r="F85" s="143"/>
      <c r="G85" s="98"/>
      <c r="H85" s="32"/>
      <c r="I85" s="68"/>
      <c r="J85" s="68"/>
      <c r="K85" s="160"/>
    </row>
    <row r="86" spans="1:11" s="31" customFormat="1" ht="18" customHeight="1">
      <c r="A86" s="141"/>
      <c r="B86" s="148" t="s">
        <v>170</v>
      </c>
      <c r="C86" s="97" t="s">
        <v>179</v>
      </c>
      <c r="D86" s="74"/>
      <c r="E86" s="142"/>
      <c r="F86" s="143"/>
      <c r="G86" s="98"/>
      <c r="H86" s="32"/>
      <c r="I86" s="68"/>
      <c r="J86" s="68"/>
      <c r="K86" s="160"/>
    </row>
    <row r="87" spans="1:11" s="31" customFormat="1" ht="18" customHeight="1">
      <c r="A87" s="41" t="s">
        <v>22</v>
      </c>
      <c r="B87" s="149" t="s">
        <v>178</v>
      </c>
      <c r="C87" s="45" t="s">
        <v>180</v>
      </c>
      <c r="D87" s="43" t="s">
        <v>10</v>
      </c>
      <c r="E87" s="19">
        <v>5</v>
      </c>
      <c r="F87" s="22">
        <v>3644.09</v>
      </c>
      <c r="G87" s="20">
        <v>18220.45</v>
      </c>
      <c r="H87" s="32"/>
      <c r="I87" s="68"/>
      <c r="J87" s="68"/>
      <c r="K87" s="163"/>
    </row>
    <row r="88" spans="1:11" s="31" customFormat="1" ht="18" customHeight="1">
      <c r="A88" s="42"/>
      <c r="B88" s="150"/>
      <c r="C88" s="92" t="s">
        <v>33</v>
      </c>
      <c r="D88" s="34"/>
      <c r="E88" s="66"/>
      <c r="F88" s="22"/>
      <c r="G88" s="33">
        <v>18220.45</v>
      </c>
      <c r="H88" s="32"/>
      <c r="I88" s="68"/>
      <c r="J88" s="68"/>
      <c r="K88" s="160"/>
    </row>
    <row r="89" spans="1:11" s="31" customFormat="1" ht="18" customHeight="1">
      <c r="A89" s="41"/>
      <c r="B89" s="148"/>
      <c r="C89" s="97"/>
      <c r="D89" s="38"/>
      <c r="E89" s="63"/>
      <c r="F89" s="22"/>
      <c r="G89" s="64"/>
      <c r="H89" s="32"/>
      <c r="I89" s="68"/>
      <c r="J89" s="68"/>
      <c r="K89" s="160"/>
    </row>
    <row r="90" spans="1:11" s="31" customFormat="1" ht="18" customHeight="1">
      <c r="A90" s="141"/>
      <c r="B90" s="148"/>
      <c r="C90" s="97" t="s">
        <v>95</v>
      </c>
      <c r="D90" s="74"/>
      <c r="E90" s="142"/>
      <c r="F90" s="143"/>
      <c r="G90" s="98">
        <v>637695.29999999993</v>
      </c>
      <c r="H90" s="32"/>
      <c r="I90" s="68"/>
      <c r="J90" s="68"/>
      <c r="K90" s="160"/>
    </row>
    <row r="91" spans="1:11" s="31" customFormat="1" ht="18" customHeight="1">
      <c r="A91" s="41"/>
      <c r="B91" s="148"/>
      <c r="C91" s="97"/>
      <c r="D91" s="38"/>
      <c r="E91" s="63"/>
      <c r="F91" s="22"/>
      <c r="G91" s="64"/>
      <c r="H91" s="32"/>
      <c r="I91" s="68"/>
      <c r="J91" s="68"/>
      <c r="K91" s="160"/>
    </row>
    <row r="92" spans="1:11" s="31" customFormat="1" ht="18" customHeight="1">
      <c r="A92" s="41"/>
      <c r="B92" s="148"/>
      <c r="C92" s="97"/>
      <c r="D92" s="38"/>
      <c r="E92" s="63"/>
      <c r="F92" s="22"/>
      <c r="G92" s="64"/>
      <c r="H92" s="32"/>
      <c r="I92" s="68"/>
      <c r="J92" s="68"/>
      <c r="K92" s="160"/>
    </row>
    <row r="93" spans="1:11" s="31" customFormat="1" ht="18" customHeight="1">
      <c r="A93" s="41"/>
      <c r="B93" s="148"/>
      <c r="C93" s="97"/>
      <c r="D93" s="38"/>
      <c r="E93" s="63"/>
      <c r="F93" s="22"/>
      <c r="G93" s="64"/>
      <c r="H93" s="32"/>
      <c r="I93" s="68"/>
      <c r="J93" s="68"/>
      <c r="K93" s="160"/>
    </row>
    <row r="94" spans="1:11" s="31" customFormat="1" ht="18" customHeight="1">
      <c r="A94" s="41"/>
      <c r="B94" s="148"/>
      <c r="C94" s="97"/>
      <c r="D94" s="38"/>
      <c r="E94" s="63"/>
      <c r="F94" s="22"/>
      <c r="G94" s="64"/>
      <c r="H94" s="32"/>
      <c r="I94" s="68"/>
      <c r="J94" s="68"/>
      <c r="K94" s="160"/>
    </row>
    <row r="95" spans="1:11" s="31" customFormat="1" ht="18" customHeight="1">
      <c r="A95" s="41"/>
      <c r="B95" s="148"/>
      <c r="C95" s="97"/>
      <c r="D95" s="38"/>
      <c r="E95" s="63"/>
      <c r="F95" s="22"/>
      <c r="G95" s="64"/>
      <c r="H95" s="32"/>
      <c r="I95" s="68"/>
      <c r="J95" s="68"/>
      <c r="K95" s="160"/>
    </row>
    <row r="96" spans="1:11" s="31" customFormat="1" ht="18" customHeight="1">
      <c r="A96" s="41"/>
      <c r="B96" s="148"/>
      <c r="C96" s="97"/>
      <c r="D96" s="38"/>
      <c r="E96" s="63"/>
      <c r="F96" s="22"/>
      <c r="G96" s="64"/>
      <c r="H96" s="32"/>
      <c r="I96" s="68"/>
      <c r="J96" s="68"/>
      <c r="K96" s="160"/>
    </row>
    <row r="97" spans="1:11" s="31" customFormat="1" ht="18" customHeight="1">
      <c r="A97" s="41"/>
      <c r="B97" s="148"/>
      <c r="C97" s="97"/>
      <c r="D97" s="38"/>
      <c r="E97" s="63"/>
      <c r="F97" s="22"/>
      <c r="G97" s="64"/>
      <c r="H97" s="32"/>
      <c r="I97" s="68"/>
      <c r="J97" s="68"/>
      <c r="K97" s="160"/>
    </row>
    <row r="98" spans="1:11" s="31" customFormat="1" ht="18" customHeight="1">
      <c r="A98" s="41"/>
      <c r="B98" s="148"/>
      <c r="C98" s="97"/>
      <c r="D98" s="38"/>
      <c r="E98" s="63"/>
      <c r="F98" s="22"/>
      <c r="G98" s="64"/>
      <c r="H98" s="32"/>
      <c r="I98" s="68"/>
      <c r="J98" s="68"/>
      <c r="K98" s="160"/>
    </row>
    <row r="99" spans="1:11" s="31" customFormat="1" ht="18" customHeight="1">
      <c r="A99" s="41"/>
      <c r="B99" s="148"/>
      <c r="C99" s="97"/>
      <c r="D99" s="38"/>
      <c r="E99" s="63"/>
      <c r="F99" s="22"/>
      <c r="G99" s="64"/>
      <c r="H99" s="32"/>
      <c r="I99" s="68"/>
      <c r="J99" s="68"/>
      <c r="K99" s="160"/>
    </row>
    <row r="100" spans="1:11" s="31" customFormat="1" ht="18" customHeight="1">
      <c r="A100" s="41"/>
      <c r="B100" s="148"/>
      <c r="C100" s="97"/>
      <c r="D100" s="38"/>
      <c r="E100" s="63"/>
      <c r="F100" s="22"/>
      <c r="G100" s="64"/>
      <c r="H100" s="32"/>
      <c r="I100" s="68"/>
      <c r="J100" s="68"/>
      <c r="K100" s="160"/>
    </row>
    <row r="101" spans="1:11" s="31" customFormat="1" ht="18" customHeight="1">
      <c r="A101" s="41"/>
      <c r="B101" s="148"/>
      <c r="C101" s="97"/>
      <c r="D101" s="38"/>
      <c r="E101" s="63"/>
      <c r="F101" s="22"/>
      <c r="G101" s="64"/>
      <c r="H101" s="32"/>
      <c r="I101" s="68"/>
      <c r="J101" s="68"/>
      <c r="K101" s="160"/>
    </row>
    <row r="102" spans="1:11" s="31" customFormat="1" ht="18" customHeight="1">
      <c r="A102" s="41"/>
      <c r="B102" s="148"/>
      <c r="C102" s="97"/>
      <c r="D102" s="38"/>
      <c r="E102" s="63"/>
      <c r="F102" s="22"/>
      <c r="G102" s="64"/>
      <c r="H102" s="32"/>
      <c r="I102" s="68"/>
      <c r="J102" s="68"/>
      <c r="K102" s="160"/>
    </row>
    <row r="103" spans="1:11" s="31" customFormat="1" ht="18" customHeight="1">
      <c r="A103" s="41"/>
      <c r="B103" s="148"/>
      <c r="C103" s="97"/>
      <c r="D103" s="38"/>
      <c r="E103" s="63"/>
      <c r="F103" s="22"/>
      <c r="G103" s="64"/>
      <c r="H103" s="32"/>
      <c r="I103" s="68"/>
      <c r="J103" s="68"/>
      <c r="K103" s="160"/>
    </row>
    <row r="104" spans="1:11" s="31" customFormat="1" ht="18" customHeight="1">
      <c r="A104" s="41"/>
      <c r="B104" s="148"/>
      <c r="C104" s="97"/>
      <c r="D104" s="38"/>
      <c r="E104" s="63"/>
      <c r="F104" s="22"/>
      <c r="G104" s="64"/>
      <c r="H104" s="32"/>
      <c r="I104" s="68"/>
      <c r="J104" s="68"/>
      <c r="K104" s="160"/>
    </row>
    <row r="105" spans="1:11">
      <c r="A105" s="41"/>
      <c r="B105" s="148"/>
      <c r="C105" s="97"/>
      <c r="D105" s="38"/>
      <c r="E105" s="63"/>
      <c r="F105" s="22"/>
      <c r="G105" s="64"/>
    </row>
    <row r="106" spans="1:11">
      <c r="A106" s="41"/>
      <c r="B106" s="148"/>
      <c r="C106" s="97"/>
      <c r="D106" s="38"/>
      <c r="E106" s="63"/>
      <c r="F106" s="22"/>
      <c r="G106" s="64"/>
    </row>
    <row r="107" spans="1:11">
      <c r="A107" s="41"/>
      <c r="B107" s="148"/>
      <c r="C107" s="97"/>
      <c r="D107" s="38"/>
      <c r="E107" s="63"/>
      <c r="F107" s="22"/>
      <c r="G107" s="64"/>
    </row>
    <row r="108" spans="1:11">
      <c r="A108" s="41"/>
      <c r="B108" s="148"/>
      <c r="C108" s="97"/>
      <c r="D108" s="38"/>
      <c r="E108" s="63"/>
      <c r="F108" s="22"/>
      <c r="G108" s="64"/>
    </row>
    <row r="109" spans="1:11">
      <c r="A109" s="41"/>
      <c r="B109" s="148"/>
      <c r="C109" s="97"/>
      <c r="D109" s="38"/>
      <c r="E109" s="63"/>
      <c r="F109" s="22"/>
      <c r="G109" s="64"/>
    </row>
    <row r="110" spans="1:11">
      <c r="A110" s="41"/>
      <c r="B110" s="148"/>
      <c r="C110" s="97"/>
      <c r="D110" s="38"/>
      <c r="E110" s="63"/>
      <c r="F110" s="22"/>
      <c r="G110" s="64"/>
    </row>
    <row r="111" spans="1:11">
      <c r="A111" s="41"/>
      <c r="B111" s="148"/>
      <c r="C111" s="97"/>
      <c r="D111" s="38"/>
      <c r="E111" s="63"/>
      <c r="F111" s="22"/>
      <c r="G111" s="64"/>
    </row>
    <row r="112" spans="1:11" ht="13.5" thickBot="1">
      <c r="A112" s="99"/>
      <c r="B112" s="154"/>
      <c r="C112" s="140"/>
      <c r="D112" s="100"/>
      <c r="E112" s="101"/>
      <c r="F112" s="67"/>
      <c r="G112" s="102"/>
    </row>
  </sheetData>
  <mergeCells count="8">
    <mergeCell ref="A6:E7"/>
    <mergeCell ref="A9:A11"/>
    <mergeCell ref="B9:B11"/>
    <mergeCell ref="C9:C11"/>
    <mergeCell ref="D9:D11"/>
    <mergeCell ref="E9:G9"/>
    <mergeCell ref="E10:E11"/>
    <mergeCell ref="F10:G10"/>
  </mergeCells>
  <pageMargins left="0.6692913385826772" right="0.39370078740157483" top="0.59055118110236227" bottom="0.39370078740157483" header="0.31496062992125984" footer="0.19685039370078741"/>
  <pageSetup paperSize="9" scale="77" orientation="portrait" r:id="rId1"/>
  <headerFooter>
    <oddFooter>&amp;C&amp;P/06</oddFooter>
  </headerFooter>
  <rowBreaks count="1" manualBreakCount="1">
    <brk id="53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95"/>
  <sheetViews>
    <sheetView view="pageBreakPreview" topLeftCell="B31" zoomScaleNormal="100" zoomScaleSheetLayoutView="100" workbookViewId="0">
      <selection activeCell="I1" sqref="I1:I1048576"/>
    </sheetView>
  </sheetViews>
  <sheetFormatPr defaultColWidth="8" defaultRowHeight="12.75"/>
  <cols>
    <col min="1" max="1" width="12.88671875" style="1" customWidth="1"/>
    <col min="2" max="2" width="7.5546875" style="2" customWidth="1"/>
    <col min="3" max="3" width="43.5546875" style="2" customWidth="1"/>
    <col min="4" max="4" width="6.77734375" style="2" customWidth="1"/>
    <col min="5" max="5" width="7.88671875" style="29" customWidth="1"/>
    <col min="6" max="6" width="10.109375" style="30" customWidth="1"/>
    <col min="7" max="7" width="11.109375" style="2" customWidth="1"/>
    <col min="8" max="8" width="3.77734375" style="9" customWidth="1"/>
    <col min="9" max="10" width="11" style="2" bestFit="1" customWidth="1"/>
    <col min="11" max="11" width="11.6640625" style="2" customWidth="1"/>
    <col min="12" max="233" width="8" style="2"/>
    <col min="234" max="234" width="0.44140625" style="2" customWidth="1"/>
    <col min="235" max="235" width="6.77734375" style="2" customWidth="1"/>
    <col min="236" max="236" width="27.33203125" style="2" customWidth="1"/>
    <col min="237" max="237" width="3.33203125" style="2" customWidth="1"/>
    <col min="238" max="238" width="6.6640625" style="2" customWidth="1"/>
    <col min="239" max="239" width="8" style="2" customWidth="1"/>
    <col min="240" max="240" width="9.88671875" style="2" customWidth="1"/>
    <col min="241" max="241" width="6.44140625" style="2" customWidth="1"/>
    <col min="242" max="242" width="6.6640625" style="2" customWidth="1"/>
    <col min="243" max="243" width="6.77734375" style="2" customWidth="1"/>
    <col min="244" max="244" width="6.88671875" style="2" customWidth="1"/>
    <col min="245" max="246" width="7.77734375" style="2" customWidth="1"/>
    <col min="247" max="247" width="4.21875" style="2" customWidth="1"/>
    <col min="248" max="248" width="4.33203125" style="2" customWidth="1"/>
    <col min="249" max="249" width="5.44140625" style="2" customWidth="1"/>
    <col min="250" max="250" width="0.44140625" style="2" customWidth="1"/>
    <col min="251" max="489" width="8" style="2"/>
    <col min="490" max="490" width="0.44140625" style="2" customWidth="1"/>
    <col min="491" max="491" width="6.77734375" style="2" customWidth="1"/>
    <col min="492" max="492" width="27.33203125" style="2" customWidth="1"/>
    <col min="493" max="493" width="3.33203125" style="2" customWidth="1"/>
    <col min="494" max="494" width="6.6640625" style="2" customWidth="1"/>
    <col min="495" max="495" width="8" style="2" customWidth="1"/>
    <col min="496" max="496" width="9.88671875" style="2" customWidth="1"/>
    <col min="497" max="497" width="6.44140625" style="2" customWidth="1"/>
    <col min="498" max="498" width="6.6640625" style="2" customWidth="1"/>
    <col min="499" max="499" width="6.77734375" style="2" customWidth="1"/>
    <col min="500" max="500" width="6.88671875" style="2" customWidth="1"/>
    <col min="501" max="502" width="7.77734375" style="2" customWidth="1"/>
    <col min="503" max="503" width="4.21875" style="2" customWidth="1"/>
    <col min="504" max="504" width="4.33203125" style="2" customWidth="1"/>
    <col min="505" max="505" width="5.44140625" style="2" customWidth="1"/>
    <col min="506" max="506" width="0.44140625" style="2" customWidth="1"/>
    <col min="507" max="745" width="8" style="2"/>
    <col min="746" max="746" width="0.44140625" style="2" customWidth="1"/>
    <col min="747" max="747" width="6.77734375" style="2" customWidth="1"/>
    <col min="748" max="748" width="27.33203125" style="2" customWidth="1"/>
    <col min="749" max="749" width="3.33203125" style="2" customWidth="1"/>
    <col min="750" max="750" width="6.6640625" style="2" customWidth="1"/>
    <col min="751" max="751" width="8" style="2" customWidth="1"/>
    <col min="752" max="752" width="9.88671875" style="2" customWidth="1"/>
    <col min="753" max="753" width="6.44140625" style="2" customWidth="1"/>
    <col min="754" max="754" width="6.6640625" style="2" customWidth="1"/>
    <col min="755" max="755" width="6.77734375" style="2" customWidth="1"/>
    <col min="756" max="756" width="6.88671875" style="2" customWidth="1"/>
    <col min="757" max="758" width="7.77734375" style="2" customWidth="1"/>
    <col min="759" max="759" width="4.21875" style="2" customWidth="1"/>
    <col min="760" max="760" width="4.33203125" style="2" customWidth="1"/>
    <col min="761" max="761" width="5.44140625" style="2" customWidth="1"/>
    <col min="762" max="762" width="0.44140625" style="2" customWidth="1"/>
    <col min="763" max="1001" width="8" style="2"/>
    <col min="1002" max="1002" width="0.44140625" style="2" customWidth="1"/>
    <col min="1003" max="1003" width="6.77734375" style="2" customWidth="1"/>
    <col min="1004" max="1004" width="27.33203125" style="2" customWidth="1"/>
    <col min="1005" max="1005" width="3.33203125" style="2" customWidth="1"/>
    <col min="1006" max="1006" width="6.6640625" style="2" customWidth="1"/>
    <col min="1007" max="1007" width="8" style="2" customWidth="1"/>
    <col min="1008" max="1008" width="9.88671875" style="2" customWidth="1"/>
    <col min="1009" max="1009" width="6.44140625" style="2" customWidth="1"/>
    <col min="1010" max="1010" width="6.6640625" style="2" customWidth="1"/>
    <col min="1011" max="1011" width="6.77734375" style="2" customWidth="1"/>
    <col min="1012" max="1012" width="6.88671875" style="2" customWidth="1"/>
    <col min="1013" max="1014" width="7.77734375" style="2" customWidth="1"/>
    <col min="1015" max="1015" width="4.21875" style="2" customWidth="1"/>
    <col min="1016" max="1016" width="4.33203125" style="2" customWidth="1"/>
    <col min="1017" max="1017" width="5.44140625" style="2" customWidth="1"/>
    <col min="1018" max="1018" width="0.44140625" style="2" customWidth="1"/>
    <col min="1019" max="1257" width="8" style="2"/>
    <col min="1258" max="1258" width="0.44140625" style="2" customWidth="1"/>
    <col min="1259" max="1259" width="6.77734375" style="2" customWidth="1"/>
    <col min="1260" max="1260" width="27.33203125" style="2" customWidth="1"/>
    <col min="1261" max="1261" width="3.33203125" style="2" customWidth="1"/>
    <col min="1262" max="1262" width="6.6640625" style="2" customWidth="1"/>
    <col min="1263" max="1263" width="8" style="2" customWidth="1"/>
    <col min="1264" max="1264" width="9.88671875" style="2" customWidth="1"/>
    <col min="1265" max="1265" width="6.44140625" style="2" customWidth="1"/>
    <col min="1266" max="1266" width="6.6640625" style="2" customWidth="1"/>
    <col min="1267" max="1267" width="6.77734375" style="2" customWidth="1"/>
    <col min="1268" max="1268" width="6.88671875" style="2" customWidth="1"/>
    <col min="1269" max="1270" width="7.77734375" style="2" customWidth="1"/>
    <col min="1271" max="1271" width="4.21875" style="2" customWidth="1"/>
    <col min="1272" max="1272" width="4.33203125" style="2" customWidth="1"/>
    <col min="1273" max="1273" width="5.44140625" style="2" customWidth="1"/>
    <col min="1274" max="1274" width="0.44140625" style="2" customWidth="1"/>
    <col min="1275" max="1513" width="8" style="2"/>
    <col min="1514" max="1514" width="0.44140625" style="2" customWidth="1"/>
    <col min="1515" max="1515" width="6.77734375" style="2" customWidth="1"/>
    <col min="1516" max="1516" width="27.33203125" style="2" customWidth="1"/>
    <col min="1517" max="1517" width="3.33203125" style="2" customWidth="1"/>
    <col min="1518" max="1518" width="6.6640625" style="2" customWidth="1"/>
    <col min="1519" max="1519" width="8" style="2" customWidth="1"/>
    <col min="1520" max="1520" width="9.88671875" style="2" customWidth="1"/>
    <col min="1521" max="1521" width="6.44140625" style="2" customWidth="1"/>
    <col min="1522" max="1522" width="6.6640625" style="2" customWidth="1"/>
    <col min="1523" max="1523" width="6.77734375" style="2" customWidth="1"/>
    <col min="1524" max="1524" width="6.88671875" style="2" customWidth="1"/>
    <col min="1525" max="1526" width="7.77734375" style="2" customWidth="1"/>
    <col min="1527" max="1527" width="4.21875" style="2" customWidth="1"/>
    <col min="1528" max="1528" width="4.33203125" style="2" customWidth="1"/>
    <col min="1529" max="1529" width="5.44140625" style="2" customWidth="1"/>
    <col min="1530" max="1530" width="0.44140625" style="2" customWidth="1"/>
    <col min="1531" max="1769" width="8" style="2"/>
    <col min="1770" max="1770" width="0.44140625" style="2" customWidth="1"/>
    <col min="1771" max="1771" width="6.77734375" style="2" customWidth="1"/>
    <col min="1772" max="1772" width="27.33203125" style="2" customWidth="1"/>
    <col min="1773" max="1773" width="3.33203125" style="2" customWidth="1"/>
    <col min="1774" max="1774" width="6.6640625" style="2" customWidth="1"/>
    <col min="1775" max="1775" width="8" style="2" customWidth="1"/>
    <col min="1776" max="1776" width="9.88671875" style="2" customWidth="1"/>
    <col min="1777" max="1777" width="6.44140625" style="2" customWidth="1"/>
    <col min="1778" max="1778" width="6.6640625" style="2" customWidth="1"/>
    <col min="1779" max="1779" width="6.77734375" style="2" customWidth="1"/>
    <col min="1780" max="1780" width="6.88671875" style="2" customWidth="1"/>
    <col min="1781" max="1782" width="7.77734375" style="2" customWidth="1"/>
    <col min="1783" max="1783" width="4.21875" style="2" customWidth="1"/>
    <col min="1784" max="1784" width="4.33203125" style="2" customWidth="1"/>
    <col min="1785" max="1785" width="5.44140625" style="2" customWidth="1"/>
    <col min="1786" max="1786" width="0.44140625" style="2" customWidth="1"/>
    <col min="1787" max="2025" width="8" style="2"/>
    <col min="2026" max="2026" width="0.44140625" style="2" customWidth="1"/>
    <col min="2027" max="2027" width="6.77734375" style="2" customWidth="1"/>
    <col min="2028" max="2028" width="27.33203125" style="2" customWidth="1"/>
    <col min="2029" max="2029" width="3.33203125" style="2" customWidth="1"/>
    <col min="2030" max="2030" width="6.6640625" style="2" customWidth="1"/>
    <col min="2031" max="2031" width="8" style="2" customWidth="1"/>
    <col min="2032" max="2032" width="9.88671875" style="2" customWidth="1"/>
    <col min="2033" max="2033" width="6.44140625" style="2" customWidth="1"/>
    <col min="2034" max="2034" width="6.6640625" style="2" customWidth="1"/>
    <col min="2035" max="2035" width="6.77734375" style="2" customWidth="1"/>
    <col min="2036" max="2036" width="6.88671875" style="2" customWidth="1"/>
    <col min="2037" max="2038" width="7.77734375" style="2" customWidth="1"/>
    <col min="2039" max="2039" width="4.21875" style="2" customWidth="1"/>
    <col min="2040" max="2040" width="4.33203125" style="2" customWidth="1"/>
    <col min="2041" max="2041" width="5.44140625" style="2" customWidth="1"/>
    <col min="2042" max="2042" width="0.44140625" style="2" customWidth="1"/>
    <col min="2043" max="2281" width="8" style="2"/>
    <col min="2282" max="2282" width="0.44140625" style="2" customWidth="1"/>
    <col min="2283" max="2283" width="6.77734375" style="2" customWidth="1"/>
    <col min="2284" max="2284" width="27.33203125" style="2" customWidth="1"/>
    <col min="2285" max="2285" width="3.33203125" style="2" customWidth="1"/>
    <col min="2286" max="2286" width="6.6640625" style="2" customWidth="1"/>
    <col min="2287" max="2287" width="8" style="2" customWidth="1"/>
    <col min="2288" max="2288" width="9.88671875" style="2" customWidth="1"/>
    <col min="2289" max="2289" width="6.44140625" style="2" customWidth="1"/>
    <col min="2290" max="2290" width="6.6640625" style="2" customWidth="1"/>
    <col min="2291" max="2291" width="6.77734375" style="2" customWidth="1"/>
    <col min="2292" max="2292" width="6.88671875" style="2" customWidth="1"/>
    <col min="2293" max="2294" width="7.77734375" style="2" customWidth="1"/>
    <col min="2295" max="2295" width="4.21875" style="2" customWidth="1"/>
    <col min="2296" max="2296" width="4.33203125" style="2" customWidth="1"/>
    <col min="2297" max="2297" width="5.44140625" style="2" customWidth="1"/>
    <col min="2298" max="2298" width="0.44140625" style="2" customWidth="1"/>
    <col min="2299" max="2537" width="8" style="2"/>
    <col min="2538" max="2538" width="0.44140625" style="2" customWidth="1"/>
    <col min="2539" max="2539" width="6.77734375" style="2" customWidth="1"/>
    <col min="2540" max="2540" width="27.33203125" style="2" customWidth="1"/>
    <col min="2541" max="2541" width="3.33203125" style="2" customWidth="1"/>
    <col min="2542" max="2542" width="6.6640625" style="2" customWidth="1"/>
    <col min="2543" max="2543" width="8" style="2" customWidth="1"/>
    <col min="2544" max="2544" width="9.88671875" style="2" customWidth="1"/>
    <col min="2545" max="2545" width="6.44140625" style="2" customWidth="1"/>
    <col min="2546" max="2546" width="6.6640625" style="2" customWidth="1"/>
    <col min="2547" max="2547" width="6.77734375" style="2" customWidth="1"/>
    <col min="2548" max="2548" width="6.88671875" style="2" customWidth="1"/>
    <col min="2549" max="2550" width="7.77734375" style="2" customWidth="1"/>
    <col min="2551" max="2551" width="4.21875" style="2" customWidth="1"/>
    <col min="2552" max="2552" width="4.33203125" style="2" customWidth="1"/>
    <col min="2553" max="2553" width="5.44140625" style="2" customWidth="1"/>
    <col min="2554" max="2554" width="0.44140625" style="2" customWidth="1"/>
    <col min="2555" max="2793" width="8" style="2"/>
    <col min="2794" max="2794" width="0.44140625" style="2" customWidth="1"/>
    <col min="2795" max="2795" width="6.77734375" style="2" customWidth="1"/>
    <col min="2796" max="2796" width="27.33203125" style="2" customWidth="1"/>
    <col min="2797" max="2797" width="3.33203125" style="2" customWidth="1"/>
    <col min="2798" max="2798" width="6.6640625" style="2" customWidth="1"/>
    <col min="2799" max="2799" width="8" style="2" customWidth="1"/>
    <col min="2800" max="2800" width="9.88671875" style="2" customWidth="1"/>
    <col min="2801" max="2801" width="6.44140625" style="2" customWidth="1"/>
    <col min="2802" max="2802" width="6.6640625" style="2" customWidth="1"/>
    <col min="2803" max="2803" width="6.77734375" style="2" customWidth="1"/>
    <col min="2804" max="2804" width="6.88671875" style="2" customWidth="1"/>
    <col min="2805" max="2806" width="7.77734375" style="2" customWidth="1"/>
    <col min="2807" max="2807" width="4.21875" style="2" customWidth="1"/>
    <col min="2808" max="2808" width="4.33203125" style="2" customWidth="1"/>
    <col min="2809" max="2809" width="5.44140625" style="2" customWidth="1"/>
    <col min="2810" max="2810" width="0.44140625" style="2" customWidth="1"/>
    <col min="2811" max="3049" width="8" style="2"/>
    <col min="3050" max="3050" width="0.44140625" style="2" customWidth="1"/>
    <col min="3051" max="3051" width="6.77734375" style="2" customWidth="1"/>
    <col min="3052" max="3052" width="27.33203125" style="2" customWidth="1"/>
    <col min="3053" max="3053" width="3.33203125" style="2" customWidth="1"/>
    <col min="3054" max="3054" width="6.6640625" style="2" customWidth="1"/>
    <col min="3055" max="3055" width="8" style="2" customWidth="1"/>
    <col min="3056" max="3056" width="9.88671875" style="2" customWidth="1"/>
    <col min="3057" max="3057" width="6.44140625" style="2" customWidth="1"/>
    <col min="3058" max="3058" width="6.6640625" style="2" customWidth="1"/>
    <col min="3059" max="3059" width="6.77734375" style="2" customWidth="1"/>
    <col min="3060" max="3060" width="6.88671875" style="2" customWidth="1"/>
    <col min="3061" max="3062" width="7.77734375" style="2" customWidth="1"/>
    <col min="3063" max="3063" width="4.21875" style="2" customWidth="1"/>
    <col min="3064" max="3064" width="4.33203125" style="2" customWidth="1"/>
    <col min="3065" max="3065" width="5.44140625" style="2" customWidth="1"/>
    <col min="3066" max="3066" width="0.44140625" style="2" customWidth="1"/>
    <col min="3067" max="3305" width="8" style="2"/>
    <col min="3306" max="3306" width="0.44140625" style="2" customWidth="1"/>
    <col min="3307" max="3307" width="6.77734375" style="2" customWidth="1"/>
    <col min="3308" max="3308" width="27.33203125" style="2" customWidth="1"/>
    <col min="3309" max="3309" width="3.33203125" style="2" customWidth="1"/>
    <col min="3310" max="3310" width="6.6640625" style="2" customWidth="1"/>
    <col min="3311" max="3311" width="8" style="2" customWidth="1"/>
    <col min="3312" max="3312" width="9.88671875" style="2" customWidth="1"/>
    <col min="3313" max="3313" width="6.44140625" style="2" customWidth="1"/>
    <col min="3314" max="3314" width="6.6640625" style="2" customWidth="1"/>
    <col min="3315" max="3315" width="6.77734375" style="2" customWidth="1"/>
    <col min="3316" max="3316" width="6.88671875" style="2" customWidth="1"/>
    <col min="3317" max="3318" width="7.77734375" style="2" customWidth="1"/>
    <col min="3319" max="3319" width="4.21875" style="2" customWidth="1"/>
    <col min="3320" max="3320" width="4.33203125" style="2" customWidth="1"/>
    <col min="3321" max="3321" width="5.44140625" style="2" customWidth="1"/>
    <col min="3322" max="3322" width="0.44140625" style="2" customWidth="1"/>
    <col min="3323" max="3561" width="8" style="2"/>
    <col min="3562" max="3562" width="0.44140625" style="2" customWidth="1"/>
    <col min="3563" max="3563" width="6.77734375" style="2" customWidth="1"/>
    <col min="3564" max="3564" width="27.33203125" style="2" customWidth="1"/>
    <col min="3565" max="3565" width="3.33203125" style="2" customWidth="1"/>
    <col min="3566" max="3566" width="6.6640625" style="2" customWidth="1"/>
    <col min="3567" max="3567" width="8" style="2" customWidth="1"/>
    <col min="3568" max="3568" width="9.88671875" style="2" customWidth="1"/>
    <col min="3569" max="3569" width="6.44140625" style="2" customWidth="1"/>
    <col min="3570" max="3570" width="6.6640625" style="2" customWidth="1"/>
    <col min="3571" max="3571" width="6.77734375" style="2" customWidth="1"/>
    <col min="3572" max="3572" width="6.88671875" style="2" customWidth="1"/>
    <col min="3573" max="3574" width="7.77734375" style="2" customWidth="1"/>
    <col min="3575" max="3575" width="4.21875" style="2" customWidth="1"/>
    <col min="3576" max="3576" width="4.33203125" style="2" customWidth="1"/>
    <col min="3577" max="3577" width="5.44140625" style="2" customWidth="1"/>
    <col min="3578" max="3578" width="0.44140625" style="2" customWidth="1"/>
    <col min="3579" max="3817" width="8" style="2"/>
    <col min="3818" max="3818" width="0.44140625" style="2" customWidth="1"/>
    <col min="3819" max="3819" width="6.77734375" style="2" customWidth="1"/>
    <col min="3820" max="3820" width="27.33203125" style="2" customWidth="1"/>
    <col min="3821" max="3821" width="3.33203125" style="2" customWidth="1"/>
    <col min="3822" max="3822" width="6.6640625" style="2" customWidth="1"/>
    <col min="3823" max="3823" width="8" style="2" customWidth="1"/>
    <col min="3824" max="3824" width="9.88671875" style="2" customWidth="1"/>
    <col min="3825" max="3825" width="6.44140625" style="2" customWidth="1"/>
    <col min="3826" max="3826" width="6.6640625" style="2" customWidth="1"/>
    <col min="3827" max="3827" width="6.77734375" style="2" customWidth="1"/>
    <col min="3828" max="3828" width="6.88671875" style="2" customWidth="1"/>
    <col min="3829" max="3830" width="7.77734375" style="2" customWidth="1"/>
    <col min="3831" max="3831" width="4.21875" style="2" customWidth="1"/>
    <col min="3832" max="3832" width="4.33203125" style="2" customWidth="1"/>
    <col min="3833" max="3833" width="5.44140625" style="2" customWidth="1"/>
    <col min="3834" max="3834" width="0.44140625" style="2" customWidth="1"/>
    <col min="3835" max="4073" width="8" style="2"/>
    <col min="4074" max="4074" width="0.44140625" style="2" customWidth="1"/>
    <col min="4075" max="4075" width="6.77734375" style="2" customWidth="1"/>
    <col min="4076" max="4076" width="27.33203125" style="2" customWidth="1"/>
    <col min="4077" max="4077" width="3.33203125" style="2" customWidth="1"/>
    <col min="4078" max="4078" width="6.6640625" style="2" customWidth="1"/>
    <col min="4079" max="4079" width="8" style="2" customWidth="1"/>
    <col min="4080" max="4080" width="9.88671875" style="2" customWidth="1"/>
    <col min="4081" max="4081" width="6.44140625" style="2" customWidth="1"/>
    <col min="4082" max="4082" width="6.6640625" style="2" customWidth="1"/>
    <col min="4083" max="4083" width="6.77734375" style="2" customWidth="1"/>
    <col min="4084" max="4084" width="6.88671875" style="2" customWidth="1"/>
    <col min="4085" max="4086" width="7.77734375" style="2" customWidth="1"/>
    <col min="4087" max="4087" width="4.21875" style="2" customWidth="1"/>
    <col min="4088" max="4088" width="4.33203125" style="2" customWidth="1"/>
    <col min="4089" max="4089" width="5.44140625" style="2" customWidth="1"/>
    <col min="4090" max="4090" width="0.44140625" style="2" customWidth="1"/>
    <col min="4091" max="4329" width="8" style="2"/>
    <col min="4330" max="4330" width="0.44140625" style="2" customWidth="1"/>
    <col min="4331" max="4331" width="6.77734375" style="2" customWidth="1"/>
    <col min="4332" max="4332" width="27.33203125" style="2" customWidth="1"/>
    <col min="4333" max="4333" width="3.33203125" style="2" customWidth="1"/>
    <col min="4334" max="4334" width="6.6640625" style="2" customWidth="1"/>
    <col min="4335" max="4335" width="8" style="2" customWidth="1"/>
    <col min="4336" max="4336" width="9.88671875" style="2" customWidth="1"/>
    <col min="4337" max="4337" width="6.44140625" style="2" customWidth="1"/>
    <col min="4338" max="4338" width="6.6640625" style="2" customWidth="1"/>
    <col min="4339" max="4339" width="6.77734375" style="2" customWidth="1"/>
    <col min="4340" max="4340" width="6.88671875" style="2" customWidth="1"/>
    <col min="4341" max="4342" width="7.77734375" style="2" customWidth="1"/>
    <col min="4343" max="4343" width="4.21875" style="2" customWidth="1"/>
    <col min="4344" max="4344" width="4.33203125" style="2" customWidth="1"/>
    <col min="4345" max="4345" width="5.44140625" style="2" customWidth="1"/>
    <col min="4346" max="4346" width="0.44140625" style="2" customWidth="1"/>
    <col min="4347" max="4585" width="8" style="2"/>
    <col min="4586" max="4586" width="0.44140625" style="2" customWidth="1"/>
    <col min="4587" max="4587" width="6.77734375" style="2" customWidth="1"/>
    <col min="4588" max="4588" width="27.33203125" style="2" customWidth="1"/>
    <col min="4589" max="4589" width="3.33203125" style="2" customWidth="1"/>
    <col min="4590" max="4590" width="6.6640625" style="2" customWidth="1"/>
    <col min="4591" max="4591" width="8" style="2" customWidth="1"/>
    <col min="4592" max="4592" width="9.88671875" style="2" customWidth="1"/>
    <col min="4593" max="4593" width="6.44140625" style="2" customWidth="1"/>
    <col min="4594" max="4594" width="6.6640625" style="2" customWidth="1"/>
    <col min="4595" max="4595" width="6.77734375" style="2" customWidth="1"/>
    <col min="4596" max="4596" width="6.88671875" style="2" customWidth="1"/>
    <col min="4597" max="4598" width="7.77734375" style="2" customWidth="1"/>
    <col min="4599" max="4599" width="4.21875" style="2" customWidth="1"/>
    <col min="4600" max="4600" width="4.33203125" style="2" customWidth="1"/>
    <col min="4601" max="4601" width="5.44140625" style="2" customWidth="1"/>
    <col min="4602" max="4602" width="0.44140625" style="2" customWidth="1"/>
    <col min="4603" max="4841" width="8" style="2"/>
    <col min="4842" max="4842" width="0.44140625" style="2" customWidth="1"/>
    <col min="4843" max="4843" width="6.77734375" style="2" customWidth="1"/>
    <col min="4844" max="4844" width="27.33203125" style="2" customWidth="1"/>
    <col min="4845" max="4845" width="3.33203125" style="2" customWidth="1"/>
    <col min="4846" max="4846" width="6.6640625" style="2" customWidth="1"/>
    <col min="4847" max="4847" width="8" style="2" customWidth="1"/>
    <col min="4848" max="4848" width="9.88671875" style="2" customWidth="1"/>
    <col min="4849" max="4849" width="6.44140625" style="2" customWidth="1"/>
    <col min="4850" max="4850" width="6.6640625" style="2" customWidth="1"/>
    <col min="4851" max="4851" width="6.77734375" style="2" customWidth="1"/>
    <col min="4852" max="4852" width="6.88671875" style="2" customWidth="1"/>
    <col min="4853" max="4854" width="7.77734375" style="2" customWidth="1"/>
    <col min="4855" max="4855" width="4.21875" style="2" customWidth="1"/>
    <col min="4856" max="4856" width="4.33203125" style="2" customWidth="1"/>
    <col min="4857" max="4857" width="5.44140625" style="2" customWidth="1"/>
    <col min="4858" max="4858" width="0.44140625" style="2" customWidth="1"/>
    <col min="4859" max="5097" width="8" style="2"/>
    <col min="5098" max="5098" width="0.44140625" style="2" customWidth="1"/>
    <col min="5099" max="5099" width="6.77734375" style="2" customWidth="1"/>
    <col min="5100" max="5100" width="27.33203125" style="2" customWidth="1"/>
    <col min="5101" max="5101" width="3.33203125" style="2" customWidth="1"/>
    <col min="5102" max="5102" width="6.6640625" style="2" customWidth="1"/>
    <col min="5103" max="5103" width="8" style="2" customWidth="1"/>
    <col min="5104" max="5104" width="9.88671875" style="2" customWidth="1"/>
    <col min="5105" max="5105" width="6.44140625" style="2" customWidth="1"/>
    <col min="5106" max="5106" width="6.6640625" style="2" customWidth="1"/>
    <col min="5107" max="5107" width="6.77734375" style="2" customWidth="1"/>
    <col min="5108" max="5108" width="6.88671875" style="2" customWidth="1"/>
    <col min="5109" max="5110" width="7.77734375" style="2" customWidth="1"/>
    <col min="5111" max="5111" width="4.21875" style="2" customWidth="1"/>
    <col min="5112" max="5112" width="4.33203125" style="2" customWidth="1"/>
    <col min="5113" max="5113" width="5.44140625" style="2" customWidth="1"/>
    <col min="5114" max="5114" width="0.44140625" style="2" customWidth="1"/>
    <col min="5115" max="5353" width="8" style="2"/>
    <col min="5354" max="5354" width="0.44140625" style="2" customWidth="1"/>
    <col min="5355" max="5355" width="6.77734375" style="2" customWidth="1"/>
    <col min="5356" max="5356" width="27.33203125" style="2" customWidth="1"/>
    <col min="5357" max="5357" width="3.33203125" style="2" customWidth="1"/>
    <col min="5358" max="5358" width="6.6640625" style="2" customWidth="1"/>
    <col min="5359" max="5359" width="8" style="2" customWidth="1"/>
    <col min="5360" max="5360" width="9.88671875" style="2" customWidth="1"/>
    <col min="5361" max="5361" width="6.44140625" style="2" customWidth="1"/>
    <col min="5362" max="5362" width="6.6640625" style="2" customWidth="1"/>
    <col min="5363" max="5363" width="6.77734375" style="2" customWidth="1"/>
    <col min="5364" max="5364" width="6.88671875" style="2" customWidth="1"/>
    <col min="5365" max="5366" width="7.77734375" style="2" customWidth="1"/>
    <col min="5367" max="5367" width="4.21875" style="2" customWidth="1"/>
    <col min="5368" max="5368" width="4.33203125" style="2" customWidth="1"/>
    <col min="5369" max="5369" width="5.44140625" style="2" customWidth="1"/>
    <col min="5370" max="5370" width="0.44140625" style="2" customWidth="1"/>
    <col min="5371" max="5609" width="8" style="2"/>
    <col min="5610" max="5610" width="0.44140625" style="2" customWidth="1"/>
    <col min="5611" max="5611" width="6.77734375" style="2" customWidth="1"/>
    <col min="5612" max="5612" width="27.33203125" style="2" customWidth="1"/>
    <col min="5613" max="5613" width="3.33203125" style="2" customWidth="1"/>
    <col min="5614" max="5614" width="6.6640625" style="2" customWidth="1"/>
    <col min="5615" max="5615" width="8" style="2" customWidth="1"/>
    <col min="5616" max="5616" width="9.88671875" style="2" customWidth="1"/>
    <col min="5617" max="5617" width="6.44140625" style="2" customWidth="1"/>
    <col min="5618" max="5618" width="6.6640625" style="2" customWidth="1"/>
    <col min="5619" max="5619" width="6.77734375" style="2" customWidth="1"/>
    <col min="5620" max="5620" width="6.88671875" style="2" customWidth="1"/>
    <col min="5621" max="5622" width="7.77734375" style="2" customWidth="1"/>
    <col min="5623" max="5623" width="4.21875" style="2" customWidth="1"/>
    <col min="5624" max="5624" width="4.33203125" style="2" customWidth="1"/>
    <col min="5625" max="5625" width="5.44140625" style="2" customWidth="1"/>
    <col min="5626" max="5626" width="0.44140625" style="2" customWidth="1"/>
    <col min="5627" max="5865" width="8" style="2"/>
    <col min="5866" max="5866" width="0.44140625" style="2" customWidth="1"/>
    <col min="5867" max="5867" width="6.77734375" style="2" customWidth="1"/>
    <col min="5868" max="5868" width="27.33203125" style="2" customWidth="1"/>
    <col min="5869" max="5869" width="3.33203125" style="2" customWidth="1"/>
    <col min="5870" max="5870" width="6.6640625" style="2" customWidth="1"/>
    <col min="5871" max="5871" width="8" style="2" customWidth="1"/>
    <col min="5872" max="5872" width="9.88671875" style="2" customWidth="1"/>
    <col min="5873" max="5873" width="6.44140625" style="2" customWidth="1"/>
    <col min="5874" max="5874" width="6.6640625" style="2" customWidth="1"/>
    <col min="5875" max="5875" width="6.77734375" style="2" customWidth="1"/>
    <col min="5876" max="5876" width="6.88671875" style="2" customWidth="1"/>
    <col min="5877" max="5878" width="7.77734375" style="2" customWidth="1"/>
    <col min="5879" max="5879" width="4.21875" style="2" customWidth="1"/>
    <col min="5880" max="5880" width="4.33203125" style="2" customWidth="1"/>
    <col min="5881" max="5881" width="5.44140625" style="2" customWidth="1"/>
    <col min="5882" max="5882" width="0.44140625" style="2" customWidth="1"/>
    <col min="5883" max="6121" width="8" style="2"/>
    <col min="6122" max="6122" width="0.44140625" style="2" customWidth="1"/>
    <col min="6123" max="6123" width="6.77734375" style="2" customWidth="1"/>
    <col min="6124" max="6124" width="27.33203125" style="2" customWidth="1"/>
    <col min="6125" max="6125" width="3.33203125" style="2" customWidth="1"/>
    <col min="6126" max="6126" width="6.6640625" style="2" customWidth="1"/>
    <col min="6127" max="6127" width="8" style="2" customWidth="1"/>
    <col min="6128" max="6128" width="9.88671875" style="2" customWidth="1"/>
    <col min="6129" max="6129" width="6.44140625" style="2" customWidth="1"/>
    <col min="6130" max="6130" width="6.6640625" style="2" customWidth="1"/>
    <col min="6131" max="6131" width="6.77734375" style="2" customWidth="1"/>
    <col min="6132" max="6132" width="6.88671875" style="2" customWidth="1"/>
    <col min="6133" max="6134" width="7.77734375" style="2" customWidth="1"/>
    <col min="6135" max="6135" width="4.21875" style="2" customWidth="1"/>
    <col min="6136" max="6136" width="4.33203125" style="2" customWidth="1"/>
    <col min="6137" max="6137" width="5.44140625" style="2" customWidth="1"/>
    <col min="6138" max="6138" width="0.44140625" style="2" customWidth="1"/>
    <col min="6139" max="6377" width="8" style="2"/>
    <col min="6378" max="6378" width="0.44140625" style="2" customWidth="1"/>
    <col min="6379" max="6379" width="6.77734375" style="2" customWidth="1"/>
    <col min="6380" max="6380" width="27.33203125" style="2" customWidth="1"/>
    <col min="6381" max="6381" width="3.33203125" style="2" customWidth="1"/>
    <col min="6382" max="6382" width="6.6640625" style="2" customWidth="1"/>
    <col min="6383" max="6383" width="8" style="2" customWidth="1"/>
    <col min="6384" max="6384" width="9.88671875" style="2" customWidth="1"/>
    <col min="6385" max="6385" width="6.44140625" style="2" customWidth="1"/>
    <col min="6386" max="6386" width="6.6640625" style="2" customWidth="1"/>
    <col min="6387" max="6387" width="6.77734375" style="2" customWidth="1"/>
    <col min="6388" max="6388" width="6.88671875" style="2" customWidth="1"/>
    <col min="6389" max="6390" width="7.77734375" style="2" customWidth="1"/>
    <col min="6391" max="6391" width="4.21875" style="2" customWidth="1"/>
    <col min="6392" max="6392" width="4.33203125" style="2" customWidth="1"/>
    <col min="6393" max="6393" width="5.44140625" style="2" customWidth="1"/>
    <col min="6394" max="6394" width="0.44140625" style="2" customWidth="1"/>
    <col min="6395" max="6633" width="8" style="2"/>
    <col min="6634" max="6634" width="0.44140625" style="2" customWidth="1"/>
    <col min="6635" max="6635" width="6.77734375" style="2" customWidth="1"/>
    <col min="6636" max="6636" width="27.33203125" style="2" customWidth="1"/>
    <col min="6637" max="6637" width="3.33203125" style="2" customWidth="1"/>
    <col min="6638" max="6638" width="6.6640625" style="2" customWidth="1"/>
    <col min="6639" max="6639" width="8" style="2" customWidth="1"/>
    <col min="6640" max="6640" width="9.88671875" style="2" customWidth="1"/>
    <col min="6641" max="6641" width="6.44140625" style="2" customWidth="1"/>
    <col min="6642" max="6642" width="6.6640625" style="2" customWidth="1"/>
    <col min="6643" max="6643" width="6.77734375" style="2" customWidth="1"/>
    <col min="6644" max="6644" width="6.88671875" style="2" customWidth="1"/>
    <col min="6645" max="6646" width="7.77734375" style="2" customWidth="1"/>
    <col min="6647" max="6647" width="4.21875" style="2" customWidth="1"/>
    <col min="6648" max="6648" width="4.33203125" style="2" customWidth="1"/>
    <col min="6649" max="6649" width="5.44140625" style="2" customWidth="1"/>
    <col min="6650" max="6650" width="0.44140625" style="2" customWidth="1"/>
    <col min="6651" max="6889" width="8" style="2"/>
    <col min="6890" max="6890" width="0.44140625" style="2" customWidth="1"/>
    <col min="6891" max="6891" width="6.77734375" style="2" customWidth="1"/>
    <col min="6892" max="6892" width="27.33203125" style="2" customWidth="1"/>
    <col min="6893" max="6893" width="3.33203125" style="2" customWidth="1"/>
    <col min="6894" max="6894" width="6.6640625" style="2" customWidth="1"/>
    <col min="6895" max="6895" width="8" style="2" customWidth="1"/>
    <col min="6896" max="6896" width="9.88671875" style="2" customWidth="1"/>
    <col min="6897" max="6897" width="6.44140625" style="2" customWidth="1"/>
    <col min="6898" max="6898" width="6.6640625" style="2" customWidth="1"/>
    <col min="6899" max="6899" width="6.77734375" style="2" customWidth="1"/>
    <col min="6900" max="6900" width="6.88671875" style="2" customWidth="1"/>
    <col min="6901" max="6902" width="7.77734375" style="2" customWidth="1"/>
    <col min="6903" max="6903" width="4.21875" style="2" customWidth="1"/>
    <col min="6904" max="6904" width="4.33203125" style="2" customWidth="1"/>
    <col min="6905" max="6905" width="5.44140625" style="2" customWidth="1"/>
    <col min="6906" max="6906" width="0.44140625" style="2" customWidth="1"/>
    <col min="6907" max="7145" width="8" style="2"/>
    <col min="7146" max="7146" width="0.44140625" style="2" customWidth="1"/>
    <col min="7147" max="7147" width="6.77734375" style="2" customWidth="1"/>
    <col min="7148" max="7148" width="27.33203125" style="2" customWidth="1"/>
    <col min="7149" max="7149" width="3.33203125" style="2" customWidth="1"/>
    <col min="7150" max="7150" width="6.6640625" style="2" customWidth="1"/>
    <col min="7151" max="7151" width="8" style="2" customWidth="1"/>
    <col min="7152" max="7152" width="9.88671875" style="2" customWidth="1"/>
    <col min="7153" max="7153" width="6.44140625" style="2" customWidth="1"/>
    <col min="7154" max="7154" width="6.6640625" style="2" customWidth="1"/>
    <col min="7155" max="7155" width="6.77734375" style="2" customWidth="1"/>
    <col min="7156" max="7156" width="6.88671875" style="2" customWidth="1"/>
    <col min="7157" max="7158" width="7.77734375" style="2" customWidth="1"/>
    <col min="7159" max="7159" width="4.21875" style="2" customWidth="1"/>
    <col min="7160" max="7160" width="4.33203125" style="2" customWidth="1"/>
    <col min="7161" max="7161" width="5.44140625" style="2" customWidth="1"/>
    <col min="7162" max="7162" width="0.44140625" style="2" customWidth="1"/>
    <col min="7163" max="7401" width="8" style="2"/>
    <col min="7402" max="7402" width="0.44140625" style="2" customWidth="1"/>
    <col min="7403" max="7403" width="6.77734375" style="2" customWidth="1"/>
    <col min="7404" max="7404" width="27.33203125" style="2" customWidth="1"/>
    <col min="7405" max="7405" width="3.33203125" style="2" customWidth="1"/>
    <col min="7406" max="7406" width="6.6640625" style="2" customWidth="1"/>
    <col min="7407" max="7407" width="8" style="2" customWidth="1"/>
    <col min="7408" max="7408" width="9.88671875" style="2" customWidth="1"/>
    <col min="7409" max="7409" width="6.44140625" style="2" customWidth="1"/>
    <col min="7410" max="7410" width="6.6640625" style="2" customWidth="1"/>
    <col min="7411" max="7411" width="6.77734375" style="2" customWidth="1"/>
    <col min="7412" max="7412" width="6.88671875" style="2" customWidth="1"/>
    <col min="7413" max="7414" width="7.77734375" style="2" customWidth="1"/>
    <col min="7415" max="7415" width="4.21875" style="2" customWidth="1"/>
    <col min="7416" max="7416" width="4.33203125" style="2" customWidth="1"/>
    <col min="7417" max="7417" width="5.44140625" style="2" customWidth="1"/>
    <col min="7418" max="7418" width="0.44140625" style="2" customWidth="1"/>
    <col min="7419" max="7657" width="8" style="2"/>
    <col min="7658" max="7658" width="0.44140625" style="2" customWidth="1"/>
    <col min="7659" max="7659" width="6.77734375" style="2" customWidth="1"/>
    <col min="7660" max="7660" width="27.33203125" style="2" customWidth="1"/>
    <col min="7661" max="7661" width="3.33203125" style="2" customWidth="1"/>
    <col min="7662" max="7662" width="6.6640625" style="2" customWidth="1"/>
    <col min="7663" max="7663" width="8" style="2" customWidth="1"/>
    <col min="7664" max="7664" width="9.88671875" style="2" customWidth="1"/>
    <col min="7665" max="7665" width="6.44140625" style="2" customWidth="1"/>
    <col min="7666" max="7666" width="6.6640625" style="2" customWidth="1"/>
    <col min="7667" max="7667" width="6.77734375" style="2" customWidth="1"/>
    <col min="7668" max="7668" width="6.88671875" style="2" customWidth="1"/>
    <col min="7669" max="7670" width="7.77734375" style="2" customWidth="1"/>
    <col min="7671" max="7671" width="4.21875" style="2" customWidth="1"/>
    <col min="7672" max="7672" width="4.33203125" style="2" customWidth="1"/>
    <col min="7673" max="7673" width="5.44140625" style="2" customWidth="1"/>
    <col min="7674" max="7674" width="0.44140625" style="2" customWidth="1"/>
    <col min="7675" max="7913" width="8" style="2"/>
    <col min="7914" max="7914" width="0.44140625" style="2" customWidth="1"/>
    <col min="7915" max="7915" width="6.77734375" style="2" customWidth="1"/>
    <col min="7916" max="7916" width="27.33203125" style="2" customWidth="1"/>
    <col min="7917" max="7917" width="3.33203125" style="2" customWidth="1"/>
    <col min="7918" max="7918" width="6.6640625" style="2" customWidth="1"/>
    <col min="7919" max="7919" width="8" style="2" customWidth="1"/>
    <col min="7920" max="7920" width="9.88671875" style="2" customWidth="1"/>
    <col min="7921" max="7921" width="6.44140625" style="2" customWidth="1"/>
    <col min="7922" max="7922" width="6.6640625" style="2" customWidth="1"/>
    <col min="7923" max="7923" width="6.77734375" style="2" customWidth="1"/>
    <col min="7924" max="7924" width="6.88671875" style="2" customWidth="1"/>
    <col min="7925" max="7926" width="7.77734375" style="2" customWidth="1"/>
    <col min="7927" max="7927" width="4.21875" style="2" customWidth="1"/>
    <col min="7928" max="7928" width="4.33203125" style="2" customWidth="1"/>
    <col min="7929" max="7929" width="5.44140625" style="2" customWidth="1"/>
    <col min="7930" max="7930" width="0.44140625" style="2" customWidth="1"/>
    <col min="7931" max="8169" width="8" style="2"/>
    <col min="8170" max="8170" width="0.44140625" style="2" customWidth="1"/>
    <col min="8171" max="8171" width="6.77734375" style="2" customWidth="1"/>
    <col min="8172" max="8172" width="27.33203125" style="2" customWidth="1"/>
    <col min="8173" max="8173" width="3.33203125" style="2" customWidth="1"/>
    <col min="8174" max="8174" width="6.6640625" style="2" customWidth="1"/>
    <col min="8175" max="8175" width="8" style="2" customWidth="1"/>
    <col min="8176" max="8176" width="9.88671875" style="2" customWidth="1"/>
    <col min="8177" max="8177" width="6.44140625" style="2" customWidth="1"/>
    <col min="8178" max="8178" width="6.6640625" style="2" customWidth="1"/>
    <col min="8179" max="8179" width="6.77734375" style="2" customWidth="1"/>
    <col min="8180" max="8180" width="6.88671875" style="2" customWidth="1"/>
    <col min="8181" max="8182" width="7.77734375" style="2" customWidth="1"/>
    <col min="8183" max="8183" width="4.21875" style="2" customWidth="1"/>
    <col min="8184" max="8184" width="4.33203125" style="2" customWidth="1"/>
    <col min="8185" max="8185" width="5.44140625" style="2" customWidth="1"/>
    <col min="8186" max="8186" width="0.44140625" style="2" customWidth="1"/>
    <col min="8187" max="8425" width="8" style="2"/>
    <col min="8426" max="8426" width="0.44140625" style="2" customWidth="1"/>
    <col min="8427" max="8427" width="6.77734375" style="2" customWidth="1"/>
    <col min="8428" max="8428" width="27.33203125" style="2" customWidth="1"/>
    <col min="8429" max="8429" width="3.33203125" style="2" customWidth="1"/>
    <col min="8430" max="8430" width="6.6640625" style="2" customWidth="1"/>
    <col min="8431" max="8431" width="8" style="2" customWidth="1"/>
    <col min="8432" max="8432" width="9.88671875" style="2" customWidth="1"/>
    <col min="8433" max="8433" width="6.44140625" style="2" customWidth="1"/>
    <col min="8434" max="8434" width="6.6640625" style="2" customWidth="1"/>
    <col min="8435" max="8435" width="6.77734375" style="2" customWidth="1"/>
    <col min="8436" max="8436" width="6.88671875" style="2" customWidth="1"/>
    <col min="8437" max="8438" width="7.77734375" style="2" customWidth="1"/>
    <col min="8439" max="8439" width="4.21875" style="2" customWidth="1"/>
    <col min="8440" max="8440" width="4.33203125" style="2" customWidth="1"/>
    <col min="8441" max="8441" width="5.44140625" style="2" customWidth="1"/>
    <col min="8442" max="8442" width="0.44140625" style="2" customWidth="1"/>
    <col min="8443" max="8681" width="8" style="2"/>
    <col min="8682" max="8682" width="0.44140625" style="2" customWidth="1"/>
    <col min="8683" max="8683" width="6.77734375" style="2" customWidth="1"/>
    <col min="8684" max="8684" width="27.33203125" style="2" customWidth="1"/>
    <col min="8685" max="8685" width="3.33203125" style="2" customWidth="1"/>
    <col min="8686" max="8686" width="6.6640625" style="2" customWidth="1"/>
    <col min="8687" max="8687" width="8" style="2" customWidth="1"/>
    <col min="8688" max="8688" width="9.88671875" style="2" customWidth="1"/>
    <col min="8689" max="8689" width="6.44140625" style="2" customWidth="1"/>
    <col min="8690" max="8690" width="6.6640625" style="2" customWidth="1"/>
    <col min="8691" max="8691" width="6.77734375" style="2" customWidth="1"/>
    <col min="8692" max="8692" width="6.88671875" style="2" customWidth="1"/>
    <col min="8693" max="8694" width="7.77734375" style="2" customWidth="1"/>
    <col min="8695" max="8695" width="4.21875" style="2" customWidth="1"/>
    <col min="8696" max="8696" width="4.33203125" style="2" customWidth="1"/>
    <col min="8697" max="8697" width="5.44140625" style="2" customWidth="1"/>
    <col min="8698" max="8698" width="0.44140625" style="2" customWidth="1"/>
    <col min="8699" max="8937" width="8" style="2"/>
    <col min="8938" max="8938" width="0.44140625" style="2" customWidth="1"/>
    <col min="8939" max="8939" width="6.77734375" style="2" customWidth="1"/>
    <col min="8940" max="8940" width="27.33203125" style="2" customWidth="1"/>
    <col min="8941" max="8941" width="3.33203125" style="2" customWidth="1"/>
    <col min="8942" max="8942" width="6.6640625" style="2" customWidth="1"/>
    <col min="8943" max="8943" width="8" style="2" customWidth="1"/>
    <col min="8944" max="8944" width="9.88671875" style="2" customWidth="1"/>
    <col min="8945" max="8945" width="6.44140625" style="2" customWidth="1"/>
    <col min="8946" max="8946" width="6.6640625" style="2" customWidth="1"/>
    <col min="8947" max="8947" width="6.77734375" style="2" customWidth="1"/>
    <col min="8948" max="8948" width="6.88671875" style="2" customWidth="1"/>
    <col min="8949" max="8950" width="7.77734375" style="2" customWidth="1"/>
    <col min="8951" max="8951" width="4.21875" style="2" customWidth="1"/>
    <col min="8952" max="8952" width="4.33203125" style="2" customWidth="1"/>
    <col min="8953" max="8953" width="5.44140625" style="2" customWidth="1"/>
    <col min="8954" max="8954" width="0.44140625" style="2" customWidth="1"/>
    <col min="8955" max="9193" width="8" style="2"/>
    <col min="9194" max="9194" width="0.44140625" style="2" customWidth="1"/>
    <col min="9195" max="9195" width="6.77734375" style="2" customWidth="1"/>
    <col min="9196" max="9196" width="27.33203125" style="2" customWidth="1"/>
    <col min="9197" max="9197" width="3.33203125" style="2" customWidth="1"/>
    <col min="9198" max="9198" width="6.6640625" style="2" customWidth="1"/>
    <col min="9199" max="9199" width="8" style="2" customWidth="1"/>
    <col min="9200" max="9200" width="9.88671875" style="2" customWidth="1"/>
    <col min="9201" max="9201" width="6.44140625" style="2" customWidth="1"/>
    <col min="9202" max="9202" width="6.6640625" style="2" customWidth="1"/>
    <col min="9203" max="9203" width="6.77734375" style="2" customWidth="1"/>
    <col min="9204" max="9204" width="6.88671875" style="2" customWidth="1"/>
    <col min="9205" max="9206" width="7.77734375" style="2" customWidth="1"/>
    <col min="9207" max="9207" width="4.21875" style="2" customWidth="1"/>
    <col min="9208" max="9208" width="4.33203125" style="2" customWidth="1"/>
    <col min="9209" max="9209" width="5.44140625" style="2" customWidth="1"/>
    <col min="9210" max="9210" width="0.44140625" style="2" customWidth="1"/>
    <col min="9211" max="9449" width="8" style="2"/>
    <col min="9450" max="9450" width="0.44140625" style="2" customWidth="1"/>
    <col min="9451" max="9451" width="6.77734375" style="2" customWidth="1"/>
    <col min="9452" max="9452" width="27.33203125" style="2" customWidth="1"/>
    <col min="9453" max="9453" width="3.33203125" style="2" customWidth="1"/>
    <col min="9454" max="9454" width="6.6640625" style="2" customWidth="1"/>
    <col min="9455" max="9455" width="8" style="2" customWidth="1"/>
    <col min="9456" max="9456" width="9.88671875" style="2" customWidth="1"/>
    <col min="9457" max="9457" width="6.44140625" style="2" customWidth="1"/>
    <col min="9458" max="9458" width="6.6640625" style="2" customWidth="1"/>
    <col min="9459" max="9459" width="6.77734375" style="2" customWidth="1"/>
    <col min="9460" max="9460" width="6.88671875" style="2" customWidth="1"/>
    <col min="9461" max="9462" width="7.77734375" style="2" customWidth="1"/>
    <col min="9463" max="9463" width="4.21875" style="2" customWidth="1"/>
    <col min="9464" max="9464" width="4.33203125" style="2" customWidth="1"/>
    <col min="9465" max="9465" width="5.44140625" style="2" customWidth="1"/>
    <col min="9466" max="9466" width="0.44140625" style="2" customWidth="1"/>
    <col min="9467" max="9705" width="8" style="2"/>
    <col min="9706" max="9706" width="0.44140625" style="2" customWidth="1"/>
    <col min="9707" max="9707" width="6.77734375" style="2" customWidth="1"/>
    <col min="9708" max="9708" width="27.33203125" style="2" customWidth="1"/>
    <col min="9709" max="9709" width="3.33203125" style="2" customWidth="1"/>
    <col min="9710" max="9710" width="6.6640625" style="2" customWidth="1"/>
    <col min="9711" max="9711" width="8" style="2" customWidth="1"/>
    <col min="9712" max="9712" width="9.88671875" style="2" customWidth="1"/>
    <col min="9713" max="9713" width="6.44140625" style="2" customWidth="1"/>
    <col min="9714" max="9714" width="6.6640625" style="2" customWidth="1"/>
    <col min="9715" max="9715" width="6.77734375" style="2" customWidth="1"/>
    <col min="9716" max="9716" width="6.88671875" style="2" customWidth="1"/>
    <col min="9717" max="9718" width="7.77734375" style="2" customWidth="1"/>
    <col min="9719" max="9719" width="4.21875" style="2" customWidth="1"/>
    <col min="9720" max="9720" width="4.33203125" style="2" customWidth="1"/>
    <col min="9721" max="9721" width="5.44140625" style="2" customWidth="1"/>
    <col min="9722" max="9722" width="0.44140625" style="2" customWidth="1"/>
    <col min="9723" max="9961" width="8" style="2"/>
    <col min="9962" max="9962" width="0.44140625" style="2" customWidth="1"/>
    <col min="9963" max="9963" width="6.77734375" style="2" customWidth="1"/>
    <col min="9964" max="9964" width="27.33203125" style="2" customWidth="1"/>
    <col min="9965" max="9965" width="3.33203125" style="2" customWidth="1"/>
    <col min="9966" max="9966" width="6.6640625" style="2" customWidth="1"/>
    <col min="9967" max="9967" width="8" style="2" customWidth="1"/>
    <col min="9968" max="9968" width="9.88671875" style="2" customWidth="1"/>
    <col min="9969" max="9969" width="6.44140625" style="2" customWidth="1"/>
    <col min="9970" max="9970" width="6.6640625" style="2" customWidth="1"/>
    <col min="9971" max="9971" width="6.77734375" style="2" customWidth="1"/>
    <col min="9972" max="9972" width="6.88671875" style="2" customWidth="1"/>
    <col min="9973" max="9974" width="7.77734375" style="2" customWidth="1"/>
    <col min="9975" max="9975" width="4.21875" style="2" customWidth="1"/>
    <col min="9976" max="9976" width="4.33203125" style="2" customWidth="1"/>
    <col min="9977" max="9977" width="5.44140625" style="2" customWidth="1"/>
    <col min="9978" max="9978" width="0.44140625" style="2" customWidth="1"/>
    <col min="9979" max="10217" width="8" style="2"/>
    <col min="10218" max="10218" width="0.44140625" style="2" customWidth="1"/>
    <col min="10219" max="10219" width="6.77734375" style="2" customWidth="1"/>
    <col min="10220" max="10220" width="27.33203125" style="2" customWidth="1"/>
    <col min="10221" max="10221" width="3.33203125" style="2" customWidth="1"/>
    <col min="10222" max="10222" width="6.6640625" style="2" customWidth="1"/>
    <col min="10223" max="10223" width="8" style="2" customWidth="1"/>
    <col min="10224" max="10224" width="9.88671875" style="2" customWidth="1"/>
    <col min="10225" max="10225" width="6.44140625" style="2" customWidth="1"/>
    <col min="10226" max="10226" width="6.6640625" style="2" customWidth="1"/>
    <col min="10227" max="10227" width="6.77734375" style="2" customWidth="1"/>
    <col min="10228" max="10228" width="6.88671875" style="2" customWidth="1"/>
    <col min="10229" max="10230" width="7.77734375" style="2" customWidth="1"/>
    <col min="10231" max="10231" width="4.21875" style="2" customWidth="1"/>
    <col min="10232" max="10232" width="4.33203125" style="2" customWidth="1"/>
    <col min="10233" max="10233" width="5.44140625" style="2" customWidth="1"/>
    <col min="10234" max="10234" width="0.44140625" style="2" customWidth="1"/>
    <col min="10235" max="10473" width="8" style="2"/>
    <col min="10474" max="10474" width="0.44140625" style="2" customWidth="1"/>
    <col min="10475" max="10475" width="6.77734375" style="2" customWidth="1"/>
    <col min="10476" max="10476" width="27.33203125" style="2" customWidth="1"/>
    <col min="10477" max="10477" width="3.33203125" style="2" customWidth="1"/>
    <col min="10478" max="10478" width="6.6640625" style="2" customWidth="1"/>
    <col min="10479" max="10479" width="8" style="2" customWidth="1"/>
    <col min="10480" max="10480" width="9.88671875" style="2" customWidth="1"/>
    <col min="10481" max="10481" width="6.44140625" style="2" customWidth="1"/>
    <col min="10482" max="10482" width="6.6640625" style="2" customWidth="1"/>
    <col min="10483" max="10483" width="6.77734375" style="2" customWidth="1"/>
    <col min="10484" max="10484" width="6.88671875" style="2" customWidth="1"/>
    <col min="10485" max="10486" width="7.77734375" style="2" customWidth="1"/>
    <col min="10487" max="10487" width="4.21875" style="2" customWidth="1"/>
    <col min="10488" max="10488" width="4.33203125" style="2" customWidth="1"/>
    <col min="10489" max="10489" width="5.44140625" style="2" customWidth="1"/>
    <col min="10490" max="10490" width="0.44140625" style="2" customWidth="1"/>
    <col min="10491" max="10729" width="8" style="2"/>
    <col min="10730" max="10730" width="0.44140625" style="2" customWidth="1"/>
    <col min="10731" max="10731" width="6.77734375" style="2" customWidth="1"/>
    <col min="10732" max="10732" width="27.33203125" style="2" customWidth="1"/>
    <col min="10733" max="10733" width="3.33203125" style="2" customWidth="1"/>
    <col min="10734" max="10734" width="6.6640625" style="2" customWidth="1"/>
    <col min="10735" max="10735" width="8" style="2" customWidth="1"/>
    <col min="10736" max="10736" width="9.88671875" style="2" customWidth="1"/>
    <col min="10737" max="10737" width="6.44140625" style="2" customWidth="1"/>
    <col min="10738" max="10738" width="6.6640625" style="2" customWidth="1"/>
    <col min="10739" max="10739" width="6.77734375" style="2" customWidth="1"/>
    <col min="10740" max="10740" width="6.88671875" style="2" customWidth="1"/>
    <col min="10741" max="10742" width="7.77734375" style="2" customWidth="1"/>
    <col min="10743" max="10743" width="4.21875" style="2" customWidth="1"/>
    <col min="10744" max="10744" width="4.33203125" style="2" customWidth="1"/>
    <col min="10745" max="10745" width="5.44140625" style="2" customWidth="1"/>
    <col min="10746" max="10746" width="0.44140625" style="2" customWidth="1"/>
    <col min="10747" max="10985" width="8" style="2"/>
    <col min="10986" max="10986" width="0.44140625" style="2" customWidth="1"/>
    <col min="10987" max="10987" width="6.77734375" style="2" customWidth="1"/>
    <col min="10988" max="10988" width="27.33203125" style="2" customWidth="1"/>
    <col min="10989" max="10989" width="3.33203125" style="2" customWidth="1"/>
    <col min="10990" max="10990" width="6.6640625" style="2" customWidth="1"/>
    <col min="10991" max="10991" width="8" style="2" customWidth="1"/>
    <col min="10992" max="10992" width="9.88671875" style="2" customWidth="1"/>
    <col min="10993" max="10993" width="6.44140625" style="2" customWidth="1"/>
    <col min="10994" max="10994" width="6.6640625" style="2" customWidth="1"/>
    <col min="10995" max="10995" width="6.77734375" style="2" customWidth="1"/>
    <col min="10996" max="10996" width="6.88671875" style="2" customWidth="1"/>
    <col min="10997" max="10998" width="7.77734375" style="2" customWidth="1"/>
    <col min="10999" max="10999" width="4.21875" style="2" customWidth="1"/>
    <col min="11000" max="11000" width="4.33203125" style="2" customWidth="1"/>
    <col min="11001" max="11001" width="5.44140625" style="2" customWidth="1"/>
    <col min="11002" max="11002" width="0.44140625" style="2" customWidth="1"/>
    <col min="11003" max="11241" width="8" style="2"/>
    <col min="11242" max="11242" width="0.44140625" style="2" customWidth="1"/>
    <col min="11243" max="11243" width="6.77734375" style="2" customWidth="1"/>
    <col min="11244" max="11244" width="27.33203125" style="2" customWidth="1"/>
    <col min="11245" max="11245" width="3.33203125" style="2" customWidth="1"/>
    <col min="11246" max="11246" width="6.6640625" style="2" customWidth="1"/>
    <col min="11247" max="11247" width="8" style="2" customWidth="1"/>
    <col min="11248" max="11248" width="9.88671875" style="2" customWidth="1"/>
    <col min="11249" max="11249" width="6.44140625" style="2" customWidth="1"/>
    <col min="11250" max="11250" width="6.6640625" style="2" customWidth="1"/>
    <col min="11251" max="11251" width="6.77734375" style="2" customWidth="1"/>
    <col min="11252" max="11252" width="6.88671875" style="2" customWidth="1"/>
    <col min="11253" max="11254" width="7.77734375" style="2" customWidth="1"/>
    <col min="11255" max="11255" width="4.21875" style="2" customWidth="1"/>
    <col min="11256" max="11256" width="4.33203125" style="2" customWidth="1"/>
    <col min="11257" max="11257" width="5.44140625" style="2" customWidth="1"/>
    <col min="11258" max="11258" width="0.44140625" style="2" customWidth="1"/>
    <col min="11259" max="11497" width="8" style="2"/>
    <col min="11498" max="11498" width="0.44140625" style="2" customWidth="1"/>
    <col min="11499" max="11499" width="6.77734375" style="2" customWidth="1"/>
    <col min="11500" max="11500" width="27.33203125" style="2" customWidth="1"/>
    <col min="11501" max="11501" width="3.33203125" style="2" customWidth="1"/>
    <col min="11502" max="11502" width="6.6640625" style="2" customWidth="1"/>
    <col min="11503" max="11503" width="8" style="2" customWidth="1"/>
    <col min="11504" max="11504" width="9.88671875" style="2" customWidth="1"/>
    <col min="11505" max="11505" width="6.44140625" style="2" customWidth="1"/>
    <col min="11506" max="11506" width="6.6640625" style="2" customWidth="1"/>
    <col min="11507" max="11507" width="6.77734375" style="2" customWidth="1"/>
    <col min="11508" max="11508" width="6.88671875" style="2" customWidth="1"/>
    <col min="11509" max="11510" width="7.77734375" style="2" customWidth="1"/>
    <col min="11511" max="11511" width="4.21875" style="2" customWidth="1"/>
    <col min="11512" max="11512" width="4.33203125" style="2" customWidth="1"/>
    <col min="11513" max="11513" width="5.44140625" style="2" customWidth="1"/>
    <col min="11514" max="11514" width="0.44140625" style="2" customWidth="1"/>
    <col min="11515" max="11753" width="8" style="2"/>
    <col min="11754" max="11754" width="0.44140625" style="2" customWidth="1"/>
    <col min="11755" max="11755" width="6.77734375" style="2" customWidth="1"/>
    <col min="11756" max="11756" width="27.33203125" style="2" customWidth="1"/>
    <col min="11757" max="11757" width="3.33203125" style="2" customWidth="1"/>
    <col min="11758" max="11758" width="6.6640625" style="2" customWidth="1"/>
    <col min="11759" max="11759" width="8" style="2" customWidth="1"/>
    <col min="11760" max="11760" width="9.88671875" style="2" customWidth="1"/>
    <col min="11761" max="11761" width="6.44140625" style="2" customWidth="1"/>
    <col min="11762" max="11762" width="6.6640625" style="2" customWidth="1"/>
    <col min="11763" max="11763" width="6.77734375" style="2" customWidth="1"/>
    <col min="11764" max="11764" width="6.88671875" style="2" customWidth="1"/>
    <col min="11765" max="11766" width="7.77734375" style="2" customWidth="1"/>
    <col min="11767" max="11767" width="4.21875" style="2" customWidth="1"/>
    <col min="11768" max="11768" width="4.33203125" style="2" customWidth="1"/>
    <col min="11769" max="11769" width="5.44140625" style="2" customWidth="1"/>
    <col min="11770" max="11770" width="0.44140625" style="2" customWidth="1"/>
    <col min="11771" max="12009" width="8" style="2"/>
    <col min="12010" max="12010" width="0.44140625" style="2" customWidth="1"/>
    <col min="12011" max="12011" width="6.77734375" style="2" customWidth="1"/>
    <col min="12012" max="12012" width="27.33203125" style="2" customWidth="1"/>
    <col min="12013" max="12013" width="3.33203125" style="2" customWidth="1"/>
    <col min="12014" max="12014" width="6.6640625" style="2" customWidth="1"/>
    <col min="12015" max="12015" width="8" style="2" customWidth="1"/>
    <col min="12016" max="12016" width="9.88671875" style="2" customWidth="1"/>
    <col min="12017" max="12017" width="6.44140625" style="2" customWidth="1"/>
    <col min="12018" max="12018" width="6.6640625" style="2" customWidth="1"/>
    <col min="12019" max="12019" width="6.77734375" style="2" customWidth="1"/>
    <col min="12020" max="12020" width="6.88671875" style="2" customWidth="1"/>
    <col min="12021" max="12022" width="7.77734375" style="2" customWidth="1"/>
    <col min="12023" max="12023" width="4.21875" style="2" customWidth="1"/>
    <col min="12024" max="12024" width="4.33203125" style="2" customWidth="1"/>
    <col min="12025" max="12025" width="5.44140625" style="2" customWidth="1"/>
    <col min="12026" max="12026" width="0.44140625" style="2" customWidth="1"/>
    <col min="12027" max="12265" width="8" style="2"/>
    <col min="12266" max="12266" width="0.44140625" style="2" customWidth="1"/>
    <col min="12267" max="12267" width="6.77734375" style="2" customWidth="1"/>
    <col min="12268" max="12268" width="27.33203125" style="2" customWidth="1"/>
    <col min="12269" max="12269" width="3.33203125" style="2" customWidth="1"/>
    <col min="12270" max="12270" width="6.6640625" style="2" customWidth="1"/>
    <col min="12271" max="12271" width="8" style="2" customWidth="1"/>
    <col min="12272" max="12272" width="9.88671875" style="2" customWidth="1"/>
    <col min="12273" max="12273" width="6.44140625" style="2" customWidth="1"/>
    <col min="12274" max="12274" width="6.6640625" style="2" customWidth="1"/>
    <col min="12275" max="12275" width="6.77734375" style="2" customWidth="1"/>
    <col min="12276" max="12276" width="6.88671875" style="2" customWidth="1"/>
    <col min="12277" max="12278" width="7.77734375" style="2" customWidth="1"/>
    <col min="12279" max="12279" width="4.21875" style="2" customWidth="1"/>
    <col min="12280" max="12280" width="4.33203125" style="2" customWidth="1"/>
    <col min="12281" max="12281" width="5.44140625" style="2" customWidth="1"/>
    <col min="12282" max="12282" width="0.44140625" style="2" customWidth="1"/>
    <col min="12283" max="12521" width="8" style="2"/>
    <col min="12522" max="12522" width="0.44140625" style="2" customWidth="1"/>
    <col min="12523" max="12523" width="6.77734375" style="2" customWidth="1"/>
    <col min="12524" max="12524" width="27.33203125" style="2" customWidth="1"/>
    <col min="12525" max="12525" width="3.33203125" style="2" customWidth="1"/>
    <col min="12526" max="12526" width="6.6640625" style="2" customWidth="1"/>
    <col min="12527" max="12527" width="8" style="2" customWidth="1"/>
    <col min="12528" max="12528" width="9.88671875" style="2" customWidth="1"/>
    <col min="12529" max="12529" width="6.44140625" style="2" customWidth="1"/>
    <col min="12530" max="12530" width="6.6640625" style="2" customWidth="1"/>
    <col min="12531" max="12531" width="6.77734375" style="2" customWidth="1"/>
    <col min="12532" max="12532" width="6.88671875" style="2" customWidth="1"/>
    <col min="12533" max="12534" width="7.77734375" style="2" customWidth="1"/>
    <col min="12535" max="12535" width="4.21875" style="2" customWidth="1"/>
    <col min="12536" max="12536" width="4.33203125" style="2" customWidth="1"/>
    <col min="12537" max="12537" width="5.44140625" style="2" customWidth="1"/>
    <col min="12538" max="12538" width="0.44140625" style="2" customWidth="1"/>
    <col min="12539" max="12777" width="8" style="2"/>
    <col min="12778" max="12778" width="0.44140625" style="2" customWidth="1"/>
    <col min="12779" max="12779" width="6.77734375" style="2" customWidth="1"/>
    <col min="12780" max="12780" width="27.33203125" style="2" customWidth="1"/>
    <col min="12781" max="12781" width="3.33203125" style="2" customWidth="1"/>
    <col min="12782" max="12782" width="6.6640625" style="2" customWidth="1"/>
    <col min="12783" max="12783" width="8" style="2" customWidth="1"/>
    <col min="12784" max="12784" width="9.88671875" style="2" customWidth="1"/>
    <col min="12785" max="12785" width="6.44140625" style="2" customWidth="1"/>
    <col min="12786" max="12786" width="6.6640625" style="2" customWidth="1"/>
    <col min="12787" max="12787" width="6.77734375" style="2" customWidth="1"/>
    <col min="12788" max="12788" width="6.88671875" style="2" customWidth="1"/>
    <col min="12789" max="12790" width="7.77734375" style="2" customWidth="1"/>
    <col min="12791" max="12791" width="4.21875" style="2" customWidth="1"/>
    <col min="12792" max="12792" width="4.33203125" style="2" customWidth="1"/>
    <col min="12793" max="12793" width="5.44140625" style="2" customWidth="1"/>
    <col min="12794" max="12794" width="0.44140625" style="2" customWidth="1"/>
    <col min="12795" max="13033" width="8" style="2"/>
    <col min="13034" max="13034" width="0.44140625" style="2" customWidth="1"/>
    <col min="13035" max="13035" width="6.77734375" style="2" customWidth="1"/>
    <col min="13036" max="13036" width="27.33203125" style="2" customWidth="1"/>
    <col min="13037" max="13037" width="3.33203125" style="2" customWidth="1"/>
    <col min="13038" max="13038" width="6.6640625" style="2" customWidth="1"/>
    <col min="13039" max="13039" width="8" style="2" customWidth="1"/>
    <col min="13040" max="13040" width="9.88671875" style="2" customWidth="1"/>
    <col min="13041" max="13041" width="6.44140625" style="2" customWidth="1"/>
    <col min="13042" max="13042" width="6.6640625" style="2" customWidth="1"/>
    <col min="13043" max="13043" width="6.77734375" style="2" customWidth="1"/>
    <col min="13044" max="13044" width="6.88671875" style="2" customWidth="1"/>
    <col min="13045" max="13046" width="7.77734375" style="2" customWidth="1"/>
    <col min="13047" max="13047" width="4.21875" style="2" customWidth="1"/>
    <col min="13048" max="13048" width="4.33203125" style="2" customWidth="1"/>
    <col min="13049" max="13049" width="5.44140625" style="2" customWidth="1"/>
    <col min="13050" max="13050" width="0.44140625" style="2" customWidth="1"/>
    <col min="13051" max="13289" width="8" style="2"/>
    <col min="13290" max="13290" width="0.44140625" style="2" customWidth="1"/>
    <col min="13291" max="13291" width="6.77734375" style="2" customWidth="1"/>
    <col min="13292" max="13292" width="27.33203125" style="2" customWidth="1"/>
    <col min="13293" max="13293" width="3.33203125" style="2" customWidth="1"/>
    <col min="13294" max="13294" width="6.6640625" style="2" customWidth="1"/>
    <col min="13295" max="13295" width="8" style="2" customWidth="1"/>
    <col min="13296" max="13296" width="9.88671875" style="2" customWidth="1"/>
    <col min="13297" max="13297" width="6.44140625" style="2" customWidth="1"/>
    <col min="13298" max="13298" width="6.6640625" style="2" customWidth="1"/>
    <col min="13299" max="13299" width="6.77734375" style="2" customWidth="1"/>
    <col min="13300" max="13300" width="6.88671875" style="2" customWidth="1"/>
    <col min="13301" max="13302" width="7.77734375" style="2" customWidth="1"/>
    <col min="13303" max="13303" width="4.21875" style="2" customWidth="1"/>
    <col min="13304" max="13304" width="4.33203125" style="2" customWidth="1"/>
    <col min="13305" max="13305" width="5.44140625" style="2" customWidth="1"/>
    <col min="13306" max="13306" width="0.44140625" style="2" customWidth="1"/>
    <col min="13307" max="13545" width="8" style="2"/>
    <col min="13546" max="13546" width="0.44140625" style="2" customWidth="1"/>
    <col min="13547" max="13547" width="6.77734375" style="2" customWidth="1"/>
    <col min="13548" max="13548" width="27.33203125" style="2" customWidth="1"/>
    <col min="13549" max="13549" width="3.33203125" style="2" customWidth="1"/>
    <col min="13550" max="13550" width="6.6640625" style="2" customWidth="1"/>
    <col min="13551" max="13551" width="8" style="2" customWidth="1"/>
    <col min="13552" max="13552" width="9.88671875" style="2" customWidth="1"/>
    <col min="13553" max="13553" width="6.44140625" style="2" customWidth="1"/>
    <col min="13554" max="13554" width="6.6640625" style="2" customWidth="1"/>
    <col min="13555" max="13555" width="6.77734375" style="2" customWidth="1"/>
    <col min="13556" max="13556" width="6.88671875" style="2" customWidth="1"/>
    <col min="13557" max="13558" width="7.77734375" style="2" customWidth="1"/>
    <col min="13559" max="13559" width="4.21875" style="2" customWidth="1"/>
    <col min="13560" max="13560" width="4.33203125" style="2" customWidth="1"/>
    <col min="13561" max="13561" width="5.44140625" style="2" customWidth="1"/>
    <col min="13562" max="13562" width="0.44140625" style="2" customWidth="1"/>
    <col min="13563" max="13801" width="8" style="2"/>
    <col min="13802" max="13802" width="0.44140625" style="2" customWidth="1"/>
    <col min="13803" max="13803" width="6.77734375" style="2" customWidth="1"/>
    <col min="13804" max="13804" width="27.33203125" style="2" customWidth="1"/>
    <col min="13805" max="13805" width="3.33203125" style="2" customWidth="1"/>
    <col min="13806" max="13806" width="6.6640625" style="2" customWidth="1"/>
    <col min="13807" max="13807" width="8" style="2" customWidth="1"/>
    <col min="13808" max="13808" width="9.88671875" style="2" customWidth="1"/>
    <col min="13809" max="13809" width="6.44140625" style="2" customWidth="1"/>
    <col min="13810" max="13810" width="6.6640625" style="2" customWidth="1"/>
    <col min="13811" max="13811" width="6.77734375" style="2" customWidth="1"/>
    <col min="13812" max="13812" width="6.88671875" style="2" customWidth="1"/>
    <col min="13813" max="13814" width="7.77734375" style="2" customWidth="1"/>
    <col min="13815" max="13815" width="4.21875" style="2" customWidth="1"/>
    <col min="13816" max="13816" width="4.33203125" style="2" customWidth="1"/>
    <col min="13817" max="13817" width="5.44140625" style="2" customWidth="1"/>
    <col min="13818" max="13818" width="0.44140625" style="2" customWidth="1"/>
    <col min="13819" max="14057" width="8" style="2"/>
    <col min="14058" max="14058" width="0.44140625" style="2" customWidth="1"/>
    <col min="14059" max="14059" width="6.77734375" style="2" customWidth="1"/>
    <col min="14060" max="14060" width="27.33203125" style="2" customWidth="1"/>
    <col min="14061" max="14061" width="3.33203125" style="2" customWidth="1"/>
    <col min="14062" max="14062" width="6.6640625" style="2" customWidth="1"/>
    <col min="14063" max="14063" width="8" style="2" customWidth="1"/>
    <col min="14064" max="14064" width="9.88671875" style="2" customWidth="1"/>
    <col min="14065" max="14065" width="6.44140625" style="2" customWidth="1"/>
    <col min="14066" max="14066" width="6.6640625" style="2" customWidth="1"/>
    <col min="14067" max="14067" width="6.77734375" style="2" customWidth="1"/>
    <col min="14068" max="14068" width="6.88671875" style="2" customWidth="1"/>
    <col min="14069" max="14070" width="7.77734375" style="2" customWidth="1"/>
    <col min="14071" max="14071" width="4.21875" style="2" customWidth="1"/>
    <col min="14072" max="14072" width="4.33203125" style="2" customWidth="1"/>
    <col min="14073" max="14073" width="5.44140625" style="2" customWidth="1"/>
    <col min="14074" max="14074" width="0.44140625" style="2" customWidth="1"/>
    <col min="14075" max="14313" width="8" style="2"/>
    <col min="14314" max="14314" width="0.44140625" style="2" customWidth="1"/>
    <col min="14315" max="14315" width="6.77734375" style="2" customWidth="1"/>
    <col min="14316" max="14316" width="27.33203125" style="2" customWidth="1"/>
    <col min="14317" max="14317" width="3.33203125" style="2" customWidth="1"/>
    <col min="14318" max="14318" width="6.6640625" style="2" customWidth="1"/>
    <col min="14319" max="14319" width="8" style="2" customWidth="1"/>
    <col min="14320" max="14320" width="9.88671875" style="2" customWidth="1"/>
    <col min="14321" max="14321" width="6.44140625" style="2" customWidth="1"/>
    <col min="14322" max="14322" width="6.6640625" style="2" customWidth="1"/>
    <col min="14323" max="14323" width="6.77734375" style="2" customWidth="1"/>
    <col min="14324" max="14324" width="6.88671875" style="2" customWidth="1"/>
    <col min="14325" max="14326" width="7.77734375" style="2" customWidth="1"/>
    <col min="14327" max="14327" width="4.21875" style="2" customWidth="1"/>
    <col min="14328" max="14328" width="4.33203125" style="2" customWidth="1"/>
    <col min="14329" max="14329" width="5.44140625" style="2" customWidth="1"/>
    <col min="14330" max="14330" width="0.44140625" style="2" customWidth="1"/>
    <col min="14331" max="14569" width="8" style="2"/>
    <col min="14570" max="14570" width="0.44140625" style="2" customWidth="1"/>
    <col min="14571" max="14571" width="6.77734375" style="2" customWidth="1"/>
    <col min="14572" max="14572" width="27.33203125" style="2" customWidth="1"/>
    <col min="14573" max="14573" width="3.33203125" style="2" customWidth="1"/>
    <col min="14574" max="14574" width="6.6640625" style="2" customWidth="1"/>
    <col min="14575" max="14575" width="8" style="2" customWidth="1"/>
    <col min="14576" max="14576" width="9.88671875" style="2" customWidth="1"/>
    <col min="14577" max="14577" width="6.44140625" style="2" customWidth="1"/>
    <col min="14578" max="14578" width="6.6640625" style="2" customWidth="1"/>
    <col min="14579" max="14579" width="6.77734375" style="2" customWidth="1"/>
    <col min="14580" max="14580" width="6.88671875" style="2" customWidth="1"/>
    <col min="14581" max="14582" width="7.77734375" style="2" customWidth="1"/>
    <col min="14583" max="14583" width="4.21875" style="2" customWidth="1"/>
    <col min="14584" max="14584" width="4.33203125" style="2" customWidth="1"/>
    <col min="14585" max="14585" width="5.44140625" style="2" customWidth="1"/>
    <col min="14586" max="14586" width="0.44140625" style="2" customWidth="1"/>
    <col min="14587" max="14825" width="8" style="2"/>
    <col min="14826" max="14826" width="0.44140625" style="2" customWidth="1"/>
    <col min="14827" max="14827" width="6.77734375" style="2" customWidth="1"/>
    <col min="14828" max="14828" width="27.33203125" style="2" customWidth="1"/>
    <col min="14829" max="14829" width="3.33203125" style="2" customWidth="1"/>
    <col min="14830" max="14830" width="6.6640625" style="2" customWidth="1"/>
    <col min="14831" max="14831" width="8" style="2" customWidth="1"/>
    <col min="14832" max="14832" width="9.88671875" style="2" customWidth="1"/>
    <col min="14833" max="14833" width="6.44140625" style="2" customWidth="1"/>
    <col min="14834" max="14834" width="6.6640625" style="2" customWidth="1"/>
    <col min="14835" max="14835" width="6.77734375" style="2" customWidth="1"/>
    <col min="14836" max="14836" width="6.88671875" style="2" customWidth="1"/>
    <col min="14837" max="14838" width="7.77734375" style="2" customWidth="1"/>
    <col min="14839" max="14839" width="4.21875" style="2" customWidth="1"/>
    <col min="14840" max="14840" width="4.33203125" style="2" customWidth="1"/>
    <col min="14841" max="14841" width="5.44140625" style="2" customWidth="1"/>
    <col min="14842" max="14842" width="0.44140625" style="2" customWidth="1"/>
    <col min="14843" max="15081" width="8" style="2"/>
    <col min="15082" max="15082" width="0.44140625" style="2" customWidth="1"/>
    <col min="15083" max="15083" width="6.77734375" style="2" customWidth="1"/>
    <col min="15084" max="15084" width="27.33203125" style="2" customWidth="1"/>
    <col min="15085" max="15085" width="3.33203125" style="2" customWidth="1"/>
    <col min="15086" max="15086" width="6.6640625" style="2" customWidth="1"/>
    <col min="15087" max="15087" width="8" style="2" customWidth="1"/>
    <col min="15088" max="15088" width="9.88671875" style="2" customWidth="1"/>
    <col min="15089" max="15089" width="6.44140625" style="2" customWidth="1"/>
    <col min="15090" max="15090" width="6.6640625" style="2" customWidth="1"/>
    <col min="15091" max="15091" width="6.77734375" style="2" customWidth="1"/>
    <col min="15092" max="15092" width="6.88671875" style="2" customWidth="1"/>
    <col min="15093" max="15094" width="7.77734375" style="2" customWidth="1"/>
    <col min="15095" max="15095" width="4.21875" style="2" customWidth="1"/>
    <col min="15096" max="15096" width="4.33203125" style="2" customWidth="1"/>
    <col min="15097" max="15097" width="5.44140625" style="2" customWidth="1"/>
    <col min="15098" max="15098" width="0.44140625" style="2" customWidth="1"/>
    <col min="15099" max="15337" width="8" style="2"/>
    <col min="15338" max="15338" width="0.44140625" style="2" customWidth="1"/>
    <col min="15339" max="15339" width="6.77734375" style="2" customWidth="1"/>
    <col min="15340" max="15340" width="27.33203125" style="2" customWidth="1"/>
    <col min="15341" max="15341" width="3.33203125" style="2" customWidth="1"/>
    <col min="15342" max="15342" width="6.6640625" style="2" customWidth="1"/>
    <col min="15343" max="15343" width="8" style="2" customWidth="1"/>
    <col min="15344" max="15344" width="9.88671875" style="2" customWidth="1"/>
    <col min="15345" max="15345" width="6.44140625" style="2" customWidth="1"/>
    <col min="15346" max="15346" width="6.6640625" style="2" customWidth="1"/>
    <col min="15347" max="15347" width="6.77734375" style="2" customWidth="1"/>
    <col min="15348" max="15348" width="6.88671875" style="2" customWidth="1"/>
    <col min="15349" max="15350" width="7.77734375" style="2" customWidth="1"/>
    <col min="15351" max="15351" width="4.21875" style="2" customWidth="1"/>
    <col min="15352" max="15352" width="4.33203125" style="2" customWidth="1"/>
    <col min="15353" max="15353" width="5.44140625" style="2" customWidth="1"/>
    <col min="15354" max="15354" width="0.44140625" style="2" customWidth="1"/>
    <col min="15355" max="15593" width="8" style="2"/>
    <col min="15594" max="15594" width="0.44140625" style="2" customWidth="1"/>
    <col min="15595" max="15595" width="6.77734375" style="2" customWidth="1"/>
    <col min="15596" max="15596" width="27.33203125" style="2" customWidth="1"/>
    <col min="15597" max="15597" width="3.33203125" style="2" customWidth="1"/>
    <col min="15598" max="15598" width="6.6640625" style="2" customWidth="1"/>
    <col min="15599" max="15599" width="8" style="2" customWidth="1"/>
    <col min="15600" max="15600" width="9.88671875" style="2" customWidth="1"/>
    <col min="15601" max="15601" width="6.44140625" style="2" customWidth="1"/>
    <col min="15602" max="15602" width="6.6640625" style="2" customWidth="1"/>
    <col min="15603" max="15603" width="6.77734375" style="2" customWidth="1"/>
    <col min="15604" max="15604" width="6.88671875" style="2" customWidth="1"/>
    <col min="15605" max="15606" width="7.77734375" style="2" customWidth="1"/>
    <col min="15607" max="15607" width="4.21875" style="2" customWidth="1"/>
    <col min="15608" max="15608" width="4.33203125" style="2" customWidth="1"/>
    <col min="15609" max="15609" width="5.44140625" style="2" customWidth="1"/>
    <col min="15610" max="15610" width="0.44140625" style="2" customWidth="1"/>
    <col min="15611" max="15849" width="8" style="2"/>
    <col min="15850" max="15850" width="0.44140625" style="2" customWidth="1"/>
    <col min="15851" max="15851" width="6.77734375" style="2" customWidth="1"/>
    <col min="15852" max="15852" width="27.33203125" style="2" customWidth="1"/>
    <col min="15853" max="15853" width="3.33203125" style="2" customWidth="1"/>
    <col min="15854" max="15854" width="6.6640625" style="2" customWidth="1"/>
    <col min="15855" max="15855" width="8" style="2" customWidth="1"/>
    <col min="15856" max="15856" width="9.88671875" style="2" customWidth="1"/>
    <col min="15857" max="15857" width="6.44140625" style="2" customWidth="1"/>
    <col min="15858" max="15858" width="6.6640625" style="2" customWidth="1"/>
    <col min="15859" max="15859" width="6.77734375" style="2" customWidth="1"/>
    <col min="15860" max="15860" width="6.88671875" style="2" customWidth="1"/>
    <col min="15861" max="15862" width="7.77734375" style="2" customWidth="1"/>
    <col min="15863" max="15863" width="4.21875" style="2" customWidth="1"/>
    <col min="15864" max="15864" width="4.33203125" style="2" customWidth="1"/>
    <col min="15865" max="15865" width="5.44140625" style="2" customWidth="1"/>
    <col min="15866" max="15866" width="0.44140625" style="2" customWidth="1"/>
    <col min="15867" max="16105" width="8" style="2"/>
    <col min="16106" max="16106" width="0.44140625" style="2" customWidth="1"/>
    <col min="16107" max="16107" width="6.77734375" style="2" customWidth="1"/>
    <col min="16108" max="16108" width="27.33203125" style="2" customWidth="1"/>
    <col min="16109" max="16109" width="3.33203125" style="2" customWidth="1"/>
    <col min="16110" max="16110" width="6.6640625" style="2" customWidth="1"/>
    <col min="16111" max="16111" width="8" style="2" customWidth="1"/>
    <col min="16112" max="16112" width="9.88671875" style="2" customWidth="1"/>
    <col min="16113" max="16113" width="6.44140625" style="2" customWidth="1"/>
    <col min="16114" max="16114" width="6.6640625" style="2" customWidth="1"/>
    <col min="16115" max="16115" width="6.77734375" style="2" customWidth="1"/>
    <col min="16116" max="16116" width="6.88671875" style="2" customWidth="1"/>
    <col min="16117" max="16118" width="7.77734375" style="2" customWidth="1"/>
    <col min="16119" max="16119" width="4.21875" style="2" customWidth="1"/>
    <col min="16120" max="16120" width="4.33203125" style="2" customWidth="1"/>
    <col min="16121" max="16121" width="5.44140625" style="2" customWidth="1"/>
    <col min="16122" max="16122" width="0.44140625" style="2" customWidth="1"/>
    <col min="16123" max="16384" width="8" style="2"/>
  </cols>
  <sheetData>
    <row r="1" spans="1:11" ht="15.75" customHeight="1">
      <c r="A1" s="77"/>
      <c r="B1" s="31"/>
      <c r="C1" s="78" t="s">
        <v>0</v>
      </c>
      <c r="D1" s="52"/>
      <c r="E1" s="69"/>
      <c r="F1" s="68"/>
      <c r="G1" s="69"/>
      <c r="H1" s="3"/>
      <c r="I1" s="54"/>
      <c r="J1" s="54"/>
      <c r="K1" s="4"/>
    </row>
    <row r="2" spans="1:11" ht="15.75" customHeight="1">
      <c r="A2" s="77"/>
      <c r="B2" s="31"/>
      <c r="C2" s="78" t="s">
        <v>1</v>
      </c>
      <c r="D2" s="16"/>
      <c r="E2" s="68"/>
      <c r="F2" s="68"/>
      <c r="G2" s="68"/>
      <c r="H2" s="3"/>
      <c r="I2" s="6"/>
      <c r="J2" s="6"/>
      <c r="K2" s="7"/>
    </row>
    <row r="3" spans="1:11" ht="15.75" customHeight="1">
      <c r="A3" s="77"/>
      <c r="B3" s="31"/>
      <c r="C3" s="78" t="s">
        <v>2</v>
      </c>
      <c r="D3" s="16"/>
      <c r="E3" s="68"/>
      <c r="F3" s="68"/>
      <c r="G3" s="68"/>
      <c r="H3" s="3"/>
    </row>
    <row r="4" spans="1:11" ht="15.75" customHeight="1" thickBot="1">
      <c r="A4" s="77"/>
      <c r="B4" s="78"/>
      <c r="C4" s="79"/>
      <c r="D4" s="16"/>
      <c r="E4" s="68"/>
      <c r="F4" s="68"/>
      <c r="G4" s="68"/>
      <c r="H4" s="3"/>
    </row>
    <row r="5" spans="1:11" ht="20.25" customHeight="1">
      <c r="A5" s="80" t="s">
        <v>3</v>
      </c>
      <c r="B5" s="81"/>
      <c r="C5" s="75"/>
      <c r="D5" s="75"/>
      <c r="E5" s="75"/>
      <c r="F5" s="76" t="s">
        <v>4</v>
      </c>
      <c r="G5" s="117" t="s">
        <v>73</v>
      </c>
      <c r="H5" s="3"/>
    </row>
    <row r="6" spans="1:11" ht="20.25" customHeight="1">
      <c r="A6" s="215" t="str">
        <f>SERVIÇOS!A6</f>
        <v>EXECUÇÃO DOS SERVIÇOS DE IMPLANTAÇÃO DE SISTEMAS SIMPLIFICADOS DE ABASTECIMENTO DE ÁGUA EM COMUNIDADES RURAIS, LOCALIZADAS NOS MUNICÍPIOS DE BREJO, BURITICUPU, CHAPADINHA, PAULO RAMOS E SANTA LUZIA DO TIDE, NO ESTADO DO MARANHÃO.</v>
      </c>
      <c r="B6" s="216"/>
      <c r="C6" s="216"/>
      <c r="D6" s="216"/>
      <c r="E6" s="216"/>
      <c r="F6" s="82" t="s">
        <v>5</v>
      </c>
      <c r="G6" s="118">
        <f>SERVIÇOS!G6</f>
        <v>0.15279999999999999</v>
      </c>
    </row>
    <row r="7" spans="1:11" ht="47.25" customHeight="1" thickBot="1">
      <c r="A7" s="217"/>
      <c r="B7" s="218"/>
      <c r="C7" s="218"/>
      <c r="D7" s="218"/>
      <c r="E7" s="218"/>
      <c r="F7" s="83" t="s">
        <v>6</v>
      </c>
      <c r="G7" s="119">
        <f>SERVIÇOS!G7</f>
        <v>0.27579999999999999</v>
      </c>
    </row>
    <row r="8" spans="1:11" ht="6.75" customHeight="1" thickBot="1">
      <c r="A8" s="84"/>
      <c r="B8" s="85"/>
      <c r="C8" s="85"/>
      <c r="D8" s="86"/>
      <c r="E8" s="87"/>
      <c r="F8" s="88"/>
      <c r="G8" s="87"/>
    </row>
    <row r="9" spans="1:11" ht="17.25" customHeight="1">
      <c r="A9" s="219" t="s">
        <v>7</v>
      </c>
      <c r="B9" s="222" t="s">
        <v>8</v>
      </c>
      <c r="C9" s="222" t="s">
        <v>9</v>
      </c>
      <c r="D9" s="222" t="s">
        <v>10</v>
      </c>
      <c r="E9" s="225" t="s">
        <v>11</v>
      </c>
      <c r="F9" s="226"/>
      <c r="G9" s="227"/>
    </row>
    <row r="10" spans="1:11" ht="17.25" customHeight="1">
      <c r="A10" s="220"/>
      <c r="B10" s="223"/>
      <c r="C10" s="223"/>
      <c r="D10" s="223"/>
      <c r="E10" s="228" t="s">
        <v>12</v>
      </c>
      <c r="F10" s="230" t="s">
        <v>49</v>
      </c>
      <c r="G10" s="231"/>
    </row>
    <row r="11" spans="1:11" ht="17.25" customHeight="1" thickBot="1">
      <c r="A11" s="221"/>
      <c r="B11" s="224"/>
      <c r="C11" s="224"/>
      <c r="D11" s="224"/>
      <c r="E11" s="229"/>
      <c r="F11" s="61" t="s">
        <v>50</v>
      </c>
      <c r="G11" s="62" t="s">
        <v>45</v>
      </c>
    </row>
    <row r="12" spans="1:11" s="10" customFormat="1" ht="16.5" customHeight="1">
      <c r="A12" s="89"/>
      <c r="B12" s="90"/>
      <c r="C12" s="90"/>
      <c r="D12" s="51"/>
      <c r="E12" s="104"/>
      <c r="F12" s="72"/>
      <c r="G12" s="105"/>
      <c r="H12" s="11"/>
    </row>
    <row r="13" spans="1:11" s="10" customFormat="1" ht="16.5" customHeight="1">
      <c r="A13" s="41"/>
      <c r="B13" s="74" t="s">
        <v>13</v>
      </c>
      <c r="C13" s="96" t="s">
        <v>183</v>
      </c>
      <c r="D13" s="38"/>
      <c r="E13" s="155"/>
      <c r="F13" s="22"/>
      <c r="G13" s="64"/>
      <c r="H13" s="11"/>
    </row>
    <row r="14" spans="1:11" s="10" customFormat="1" ht="16.5" customHeight="1">
      <c r="A14" s="41"/>
      <c r="B14" s="74"/>
      <c r="C14" s="91"/>
      <c r="D14" s="38"/>
      <c r="E14" s="155"/>
      <c r="F14" s="22"/>
      <c r="G14" s="64"/>
      <c r="H14" s="11"/>
    </row>
    <row r="15" spans="1:11" s="10" customFormat="1" ht="16.5" customHeight="1">
      <c r="A15" s="41"/>
      <c r="B15" s="74" t="s">
        <v>14</v>
      </c>
      <c r="C15" s="97" t="s">
        <v>23</v>
      </c>
      <c r="D15" s="38"/>
      <c r="E15" s="155"/>
      <c r="F15" s="22"/>
      <c r="G15" s="64"/>
      <c r="H15" s="11"/>
    </row>
    <row r="16" spans="1:11" s="10" customFormat="1" ht="16.5" customHeight="1">
      <c r="A16" s="41"/>
      <c r="B16" s="74"/>
      <c r="C16" s="97"/>
      <c r="D16" s="38"/>
      <c r="E16" s="155"/>
      <c r="F16" s="22"/>
      <c r="G16" s="64"/>
      <c r="H16" s="11"/>
    </row>
    <row r="17" spans="1:11">
      <c r="A17" s="17" t="s">
        <v>181</v>
      </c>
      <c r="B17" s="112" t="s">
        <v>67</v>
      </c>
      <c r="C17" s="185" t="s">
        <v>111</v>
      </c>
      <c r="D17" s="18" t="s">
        <v>16</v>
      </c>
      <c r="E17" s="19">
        <v>30</v>
      </c>
      <c r="F17" s="22">
        <v>15.9</v>
      </c>
      <c r="G17" s="20">
        <v>477</v>
      </c>
      <c r="I17" s="10"/>
      <c r="J17" s="10"/>
      <c r="K17" s="10"/>
    </row>
    <row r="18" spans="1:11">
      <c r="A18" s="17" t="s">
        <v>124</v>
      </c>
      <c r="B18" s="112" t="s">
        <v>15</v>
      </c>
      <c r="C18" s="186" t="s">
        <v>112</v>
      </c>
      <c r="D18" s="18" t="s">
        <v>10</v>
      </c>
      <c r="E18" s="19">
        <v>10</v>
      </c>
      <c r="F18" s="22">
        <v>2948.86</v>
      </c>
      <c r="G18" s="20">
        <v>29488.6</v>
      </c>
      <c r="I18" s="10"/>
      <c r="J18" s="10"/>
      <c r="K18" s="10"/>
    </row>
    <row r="19" spans="1:11">
      <c r="A19" s="17" t="s">
        <v>119</v>
      </c>
      <c r="B19" s="112" t="s">
        <v>40</v>
      </c>
      <c r="C19" s="186" t="s">
        <v>113</v>
      </c>
      <c r="D19" s="18" t="s">
        <v>10</v>
      </c>
      <c r="E19" s="19">
        <v>10</v>
      </c>
      <c r="F19" s="22">
        <v>5764</v>
      </c>
      <c r="G19" s="20">
        <v>57640</v>
      </c>
      <c r="I19" s="10"/>
      <c r="J19" s="10"/>
      <c r="K19" s="10"/>
    </row>
    <row r="20" spans="1:11">
      <c r="A20" s="17" t="s">
        <v>120</v>
      </c>
      <c r="B20" s="112" t="s">
        <v>17</v>
      </c>
      <c r="C20" s="186" t="s">
        <v>114</v>
      </c>
      <c r="D20" s="18" t="s">
        <v>10</v>
      </c>
      <c r="E20" s="19">
        <v>40</v>
      </c>
      <c r="F20" s="22">
        <v>41.75</v>
      </c>
      <c r="G20" s="20">
        <v>1670</v>
      </c>
      <c r="I20" s="10"/>
      <c r="J20" s="10"/>
      <c r="K20" s="10"/>
    </row>
    <row r="21" spans="1:11">
      <c r="A21" s="17" t="s">
        <v>110</v>
      </c>
      <c r="B21" s="112" t="s">
        <v>38</v>
      </c>
      <c r="C21" s="186" t="s">
        <v>115</v>
      </c>
      <c r="D21" s="18" t="s">
        <v>16</v>
      </c>
      <c r="E21" s="19">
        <v>360</v>
      </c>
      <c r="F21" s="22">
        <v>14.04</v>
      </c>
      <c r="G21" s="20">
        <v>5054.3999999999996</v>
      </c>
      <c r="I21" s="10"/>
      <c r="J21" s="10"/>
      <c r="K21" s="10"/>
    </row>
    <row r="22" spans="1:11">
      <c r="A22" s="17" t="s">
        <v>121</v>
      </c>
      <c r="B22" s="112" t="s">
        <v>18</v>
      </c>
      <c r="C22" s="186" t="s">
        <v>116</v>
      </c>
      <c r="D22" s="18" t="s">
        <v>10</v>
      </c>
      <c r="E22" s="19">
        <v>20</v>
      </c>
      <c r="F22" s="22">
        <v>9.89</v>
      </c>
      <c r="G22" s="20">
        <v>197.8</v>
      </c>
      <c r="I22" s="10"/>
      <c r="J22" s="10"/>
      <c r="K22" s="10"/>
    </row>
    <row r="23" spans="1:11">
      <c r="A23" s="17" t="s">
        <v>122</v>
      </c>
      <c r="B23" s="112" t="s">
        <v>19</v>
      </c>
      <c r="C23" s="186" t="s">
        <v>117</v>
      </c>
      <c r="D23" s="18" t="s">
        <v>10</v>
      </c>
      <c r="E23" s="19">
        <v>60</v>
      </c>
      <c r="F23" s="22">
        <v>8.0500000000000007</v>
      </c>
      <c r="G23" s="20">
        <v>483</v>
      </c>
      <c r="I23" s="10"/>
      <c r="J23" s="10"/>
      <c r="K23" s="10"/>
    </row>
    <row r="24" spans="1:11">
      <c r="A24" s="17" t="s">
        <v>123</v>
      </c>
      <c r="B24" s="112" t="s">
        <v>20</v>
      </c>
      <c r="C24" s="186" t="s">
        <v>118</v>
      </c>
      <c r="D24" s="18" t="s">
        <v>10</v>
      </c>
      <c r="E24" s="19">
        <v>10</v>
      </c>
      <c r="F24" s="22">
        <v>46.11</v>
      </c>
      <c r="G24" s="20">
        <v>461.1</v>
      </c>
      <c r="I24" s="10"/>
      <c r="J24" s="10"/>
      <c r="K24" s="10"/>
    </row>
    <row r="25" spans="1:11">
      <c r="A25" s="17" t="s">
        <v>129</v>
      </c>
      <c r="B25" s="112" t="s">
        <v>21</v>
      </c>
      <c r="C25" s="187" t="s">
        <v>125</v>
      </c>
      <c r="D25" s="18" t="s">
        <v>16</v>
      </c>
      <c r="E25" s="19">
        <v>13997.97</v>
      </c>
      <c r="F25" s="22">
        <v>8.8000000000000007</v>
      </c>
      <c r="G25" s="20">
        <v>123182.14</v>
      </c>
      <c r="I25" s="10"/>
      <c r="J25" s="10"/>
      <c r="K25" s="10"/>
    </row>
    <row r="26" spans="1:11">
      <c r="A26" s="17" t="s">
        <v>130</v>
      </c>
      <c r="B26" s="112" t="s">
        <v>24</v>
      </c>
      <c r="C26" s="187" t="s">
        <v>126</v>
      </c>
      <c r="D26" s="18" t="s">
        <v>10</v>
      </c>
      <c r="E26" s="19">
        <v>181.97</v>
      </c>
      <c r="F26" s="22">
        <v>47.9</v>
      </c>
      <c r="G26" s="20">
        <v>8716.36</v>
      </c>
      <c r="I26" s="10"/>
      <c r="J26" s="10"/>
      <c r="K26" s="10"/>
    </row>
    <row r="27" spans="1:11">
      <c r="A27" s="17" t="s">
        <v>131</v>
      </c>
      <c r="B27" s="112" t="s">
        <v>25</v>
      </c>
      <c r="C27" s="187" t="s">
        <v>127</v>
      </c>
      <c r="D27" s="18" t="s">
        <v>10</v>
      </c>
      <c r="E27" s="19">
        <v>265.95999999999998</v>
      </c>
      <c r="F27" s="22">
        <v>41.59</v>
      </c>
      <c r="G27" s="20">
        <v>11061.28</v>
      </c>
      <c r="I27" s="10"/>
      <c r="J27" s="10"/>
      <c r="K27" s="10"/>
    </row>
    <row r="28" spans="1:11" s="10" customFormat="1">
      <c r="A28" s="17" t="s">
        <v>132</v>
      </c>
      <c r="B28" s="112" t="s">
        <v>26</v>
      </c>
      <c r="C28" s="187" t="s">
        <v>128</v>
      </c>
      <c r="D28" s="18" t="s">
        <v>10</v>
      </c>
      <c r="E28" s="19">
        <v>517.91999999999996</v>
      </c>
      <c r="F28" s="22">
        <v>1.46</v>
      </c>
      <c r="G28" s="20">
        <v>756.16</v>
      </c>
      <c r="H28" s="11"/>
    </row>
    <row r="29" spans="1:11">
      <c r="A29" s="17" t="s">
        <v>147</v>
      </c>
      <c r="B29" s="112" t="s">
        <v>140</v>
      </c>
      <c r="C29" s="184" t="s">
        <v>133</v>
      </c>
      <c r="D29" s="18" t="s">
        <v>16</v>
      </c>
      <c r="E29" s="19">
        <v>3846.22</v>
      </c>
      <c r="F29" s="22">
        <v>3.2</v>
      </c>
      <c r="G29" s="20">
        <v>12307.9</v>
      </c>
      <c r="I29" s="10"/>
      <c r="J29" s="10"/>
      <c r="K29" s="10"/>
    </row>
    <row r="30" spans="1:11">
      <c r="A30" s="17" t="s">
        <v>148</v>
      </c>
      <c r="B30" s="112" t="s">
        <v>141</v>
      </c>
      <c r="C30" s="184" t="s">
        <v>134</v>
      </c>
      <c r="D30" s="18" t="s">
        <v>10</v>
      </c>
      <c r="E30" s="19">
        <v>426.66</v>
      </c>
      <c r="F30" s="22">
        <v>12.88</v>
      </c>
      <c r="G30" s="20">
        <v>5495.38</v>
      </c>
      <c r="I30" s="10"/>
      <c r="J30" s="10"/>
      <c r="K30" s="10"/>
    </row>
    <row r="31" spans="1:11">
      <c r="A31" s="17" t="s">
        <v>149</v>
      </c>
      <c r="B31" s="112" t="s">
        <v>142</v>
      </c>
      <c r="C31" s="184" t="s">
        <v>135</v>
      </c>
      <c r="D31" s="18" t="s">
        <v>10</v>
      </c>
      <c r="E31" s="19">
        <v>662</v>
      </c>
      <c r="F31" s="22">
        <v>4.93</v>
      </c>
      <c r="G31" s="20">
        <v>3263.66</v>
      </c>
      <c r="I31" s="10"/>
      <c r="J31" s="10"/>
      <c r="K31" s="10"/>
    </row>
    <row r="32" spans="1:11">
      <c r="A32" s="17" t="s">
        <v>150</v>
      </c>
      <c r="B32" s="112" t="s">
        <v>143</v>
      </c>
      <c r="C32" s="184" t="s">
        <v>136</v>
      </c>
      <c r="D32" s="18" t="s">
        <v>10</v>
      </c>
      <c r="E32" s="19">
        <v>331</v>
      </c>
      <c r="F32" s="22">
        <v>1.1399999999999999</v>
      </c>
      <c r="G32" s="20">
        <v>377.34</v>
      </c>
      <c r="I32" s="10"/>
      <c r="J32" s="10"/>
      <c r="K32" s="10"/>
    </row>
    <row r="33" spans="1:11">
      <c r="A33" s="17" t="s">
        <v>151</v>
      </c>
      <c r="B33" s="112" t="s">
        <v>144</v>
      </c>
      <c r="C33" s="184" t="s">
        <v>137</v>
      </c>
      <c r="D33" s="18" t="s">
        <v>10</v>
      </c>
      <c r="E33" s="19">
        <v>331</v>
      </c>
      <c r="F33" s="22">
        <v>22.78</v>
      </c>
      <c r="G33" s="20">
        <v>7540.18</v>
      </c>
      <c r="I33" s="10"/>
      <c r="J33" s="10"/>
      <c r="K33" s="10"/>
    </row>
    <row r="34" spans="1:11">
      <c r="A34" s="17" t="s">
        <v>152</v>
      </c>
      <c r="B34" s="112" t="s">
        <v>145</v>
      </c>
      <c r="C34" s="184" t="s">
        <v>138</v>
      </c>
      <c r="D34" s="18" t="s">
        <v>10</v>
      </c>
      <c r="E34" s="19">
        <v>283.01</v>
      </c>
      <c r="F34" s="22">
        <v>2.62</v>
      </c>
      <c r="G34" s="20">
        <v>741.49</v>
      </c>
      <c r="I34" s="10"/>
      <c r="J34" s="10"/>
      <c r="K34" s="10"/>
    </row>
    <row r="35" spans="1:11">
      <c r="A35" s="17" t="s">
        <v>153</v>
      </c>
      <c r="B35" s="112" t="s">
        <v>146</v>
      </c>
      <c r="C35" s="184" t="s">
        <v>139</v>
      </c>
      <c r="D35" s="18" t="s">
        <v>10</v>
      </c>
      <c r="E35" s="19">
        <v>200.26</v>
      </c>
      <c r="F35" s="22">
        <v>21.71</v>
      </c>
      <c r="G35" s="20">
        <v>4347.6400000000003</v>
      </c>
      <c r="I35" s="10"/>
      <c r="J35" s="10"/>
      <c r="K35" s="10"/>
    </row>
    <row r="36" spans="1:11" ht="25.5">
      <c r="A36" s="17" t="s">
        <v>174</v>
      </c>
      <c r="B36" s="112" t="s">
        <v>173</v>
      </c>
      <c r="C36" s="187" t="s">
        <v>172</v>
      </c>
      <c r="D36" s="18" t="s">
        <v>10</v>
      </c>
      <c r="E36" s="19">
        <v>4317.5200000000004</v>
      </c>
      <c r="F36" s="22">
        <v>11.19</v>
      </c>
      <c r="G36" s="20">
        <v>48313.05</v>
      </c>
      <c r="I36" s="10"/>
      <c r="J36" s="10"/>
      <c r="K36" s="10"/>
    </row>
    <row r="37" spans="1:11">
      <c r="A37" s="17" t="s">
        <v>130</v>
      </c>
      <c r="B37" s="112" t="s">
        <v>175</v>
      </c>
      <c r="C37" s="187" t="s">
        <v>126</v>
      </c>
      <c r="D37" s="18" t="s">
        <v>10</v>
      </c>
      <c r="E37" s="19">
        <v>125.21</v>
      </c>
      <c r="F37" s="22">
        <v>47.9</v>
      </c>
      <c r="G37" s="20">
        <v>5997.56</v>
      </c>
      <c r="I37" s="10"/>
      <c r="J37" s="10"/>
      <c r="K37" s="10"/>
    </row>
    <row r="38" spans="1:11">
      <c r="A38" s="17" t="s">
        <v>131</v>
      </c>
      <c r="B38" s="112" t="s">
        <v>176</v>
      </c>
      <c r="C38" s="187" t="s">
        <v>127</v>
      </c>
      <c r="D38" s="18" t="s">
        <v>10</v>
      </c>
      <c r="E38" s="19">
        <v>198.61</v>
      </c>
      <c r="F38" s="22">
        <v>41.59</v>
      </c>
      <c r="G38" s="20">
        <v>8260.19</v>
      </c>
      <c r="I38" s="10"/>
      <c r="J38" s="10"/>
      <c r="K38" s="10"/>
    </row>
    <row r="39" spans="1:11">
      <c r="A39" s="17" t="s">
        <v>132</v>
      </c>
      <c r="B39" s="112" t="s">
        <v>177</v>
      </c>
      <c r="C39" s="187" t="s">
        <v>128</v>
      </c>
      <c r="D39" s="18" t="s">
        <v>10</v>
      </c>
      <c r="E39" s="19">
        <v>470.61</v>
      </c>
      <c r="F39" s="22">
        <v>1.46</v>
      </c>
      <c r="G39" s="20">
        <v>687.09</v>
      </c>
      <c r="I39" s="10"/>
      <c r="J39" s="10"/>
      <c r="K39" s="10"/>
    </row>
    <row r="40" spans="1:11" s="10" customFormat="1">
      <c r="A40" s="17"/>
      <c r="B40" s="112"/>
      <c r="C40" s="187"/>
      <c r="D40" s="18" t="s">
        <v>10</v>
      </c>
      <c r="E40" s="19">
        <v>0</v>
      </c>
      <c r="F40" s="22">
        <v>0</v>
      </c>
      <c r="G40" s="20">
        <v>0</v>
      </c>
      <c r="H40" s="11"/>
    </row>
    <row r="41" spans="1:11" s="10" customFormat="1" ht="19.5" customHeight="1">
      <c r="A41" s="17"/>
      <c r="B41" s="113"/>
      <c r="C41" s="111" t="s">
        <v>64</v>
      </c>
      <c r="D41" s="18"/>
      <c r="E41" s="19"/>
      <c r="F41" s="22"/>
      <c r="G41" s="116">
        <v>336519.32000000007</v>
      </c>
      <c r="H41" s="11"/>
    </row>
    <row r="42" spans="1:11" s="10" customFormat="1" ht="19.5" customHeight="1">
      <c r="A42" s="17"/>
      <c r="B42" s="112"/>
      <c r="C42" s="93"/>
      <c r="D42" s="18"/>
      <c r="E42" s="19"/>
      <c r="F42" s="22"/>
      <c r="G42" s="20"/>
      <c r="H42" s="11"/>
    </row>
    <row r="43" spans="1:11" s="10" customFormat="1" ht="16.5" customHeight="1">
      <c r="A43" s="141"/>
      <c r="B43" s="74"/>
      <c r="C43" s="97"/>
      <c r="D43" s="74"/>
      <c r="E43" s="156"/>
      <c r="F43" s="143"/>
      <c r="G43" s="98"/>
      <c r="H43" s="11"/>
    </row>
    <row r="44" spans="1:11" s="10" customFormat="1" ht="16.5" customHeight="1">
      <c r="A44" s="141"/>
      <c r="B44" s="74"/>
      <c r="C44" s="97" t="s">
        <v>182</v>
      </c>
      <c r="D44" s="74"/>
      <c r="E44" s="156"/>
      <c r="F44" s="143"/>
      <c r="G44" s="98">
        <v>336519.32000000007</v>
      </c>
      <c r="H44" s="11"/>
    </row>
    <row r="45" spans="1:11" s="10" customFormat="1" ht="16.5" customHeight="1">
      <c r="A45" s="41"/>
      <c r="B45" s="38"/>
      <c r="C45" s="36"/>
      <c r="D45" s="38"/>
      <c r="E45" s="106"/>
      <c r="F45" s="22"/>
      <c r="G45" s="107"/>
      <c r="H45" s="11"/>
    </row>
    <row r="46" spans="1:11" s="10" customFormat="1" ht="16.5" customHeight="1">
      <c r="A46" s="41"/>
      <c r="B46" s="38"/>
      <c r="C46" s="36"/>
      <c r="D46" s="38"/>
      <c r="E46" s="106"/>
      <c r="F46" s="22"/>
      <c r="G46" s="107"/>
      <c r="H46" s="11"/>
    </row>
    <row r="47" spans="1:11" s="10" customFormat="1" ht="16.5" customHeight="1">
      <c r="A47" s="41"/>
      <c r="B47" s="38"/>
      <c r="C47" s="36"/>
      <c r="D47" s="38"/>
      <c r="E47" s="106"/>
      <c r="F47" s="22"/>
      <c r="G47" s="107"/>
      <c r="H47" s="11"/>
    </row>
    <row r="48" spans="1:11" s="10" customFormat="1" ht="16.5" customHeight="1">
      <c r="A48" s="41"/>
      <c r="B48" s="38"/>
      <c r="C48" s="36"/>
      <c r="D48" s="38"/>
      <c r="E48" s="106"/>
      <c r="F48" s="22"/>
      <c r="G48" s="107"/>
      <c r="H48" s="11"/>
    </row>
    <row r="49" spans="1:8" s="10" customFormat="1" ht="16.5" customHeight="1">
      <c r="A49" s="41"/>
      <c r="B49" s="38"/>
      <c r="C49" s="36"/>
      <c r="D49" s="38"/>
      <c r="E49" s="106"/>
      <c r="F49" s="22"/>
      <c r="G49" s="107"/>
      <c r="H49" s="11"/>
    </row>
    <row r="50" spans="1:8" s="10" customFormat="1" ht="16.5" customHeight="1">
      <c r="A50" s="41"/>
      <c r="B50" s="38"/>
      <c r="C50" s="36"/>
      <c r="D50" s="38"/>
      <c r="E50" s="106"/>
      <c r="F50" s="22"/>
      <c r="G50" s="107"/>
      <c r="H50" s="11"/>
    </row>
    <row r="51" spans="1:8" s="10" customFormat="1" ht="16.5" customHeight="1">
      <c r="A51" s="41"/>
      <c r="B51" s="38"/>
      <c r="C51" s="36"/>
      <c r="D51" s="38"/>
      <c r="E51" s="106"/>
      <c r="F51" s="22"/>
      <c r="G51" s="107"/>
      <c r="H51" s="11"/>
    </row>
    <row r="52" spans="1:8" s="10" customFormat="1" ht="16.5" customHeight="1">
      <c r="A52" s="41"/>
      <c r="B52" s="38"/>
      <c r="C52" s="36"/>
      <c r="D52" s="38"/>
      <c r="E52" s="106"/>
      <c r="F52" s="22"/>
      <c r="G52" s="107"/>
      <c r="H52" s="11"/>
    </row>
    <row r="53" spans="1:8" s="10" customFormat="1" ht="16.5" customHeight="1">
      <c r="A53" s="41"/>
      <c r="B53" s="38"/>
      <c r="C53" s="36"/>
      <c r="D53" s="38"/>
      <c r="E53" s="106"/>
      <c r="F53" s="22"/>
      <c r="G53" s="107"/>
      <c r="H53" s="11"/>
    </row>
    <row r="54" spans="1:8" s="10" customFormat="1" ht="16.5" customHeight="1">
      <c r="A54" s="41"/>
      <c r="B54" s="38"/>
      <c r="C54" s="36"/>
      <c r="D54" s="38"/>
      <c r="E54" s="106"/>
      <c r="F54" s="22"/>
      <c r="G54" s="107"/>
      <c r="H54" s="11"/>
    </row>
    <row r="55" spans="1:8" s="10" customFormat="1" ht="16.5" customHeight="1">
      <c r="A55" s="41"/>
      <c r="B55" s="38"/>
      <c r="C55" s="36"/>
      <c r="D55" s="38"/>
      <c r="E55" s="106"/>
      <c r="F55" s="22"/>
      <c r="G55" s="107"/>
      <c r="H55" s="11"/>
    </row>
    <row r="56" spans="1:8" s="10" customFormat="1" ht="16.5" customHeight="1">
      <c r="A56" s="41"/>
      <c r="B56" s="38"/>
      <c r="C56" s="36"/>
      <c r="D56" s="38"/>
      <c r="E56" s="106"/>
      <c r="F56" s="22"/>
      <c r="G56" s="107"/>
      <c r="H56" s="11"/>
    </row>
    <row r="57" spans="1:8" s="10" customFormat="1" ht="16.5" customHeight="1">
      <c r="A57" s="41"/>
      <c r="B57" s="38"/>
      <c r="C57" s="36"/>
      <c r="D57" s="38"/>
      <c r="E57" s="106"/>
      <c r="F57" s="22"/>
      <c r="G57" s="107"/>
      <c r="H57" s="11"/>
    </row>
    <row r="58" spans="1:8" s="10" customFormat="1" ht="16.5" customHeight="1">
      <c r="A58" s="41"/>
      <c r="B58" s="38"/>
      <c r="C58" s="36"/>
      <c r="D58" s="38"/>
      <c r="E58" s="106"/>
      <c r="F58" s="22"/>
      <c r="G58" s="107"/>
      <c r="H58" s="11"/>
    </row>
    <row r="59" spans="1:8" s="10" customFormat="1" ht="16.5" customHeight="1">
      <c r="A59" s="41"/>
      <c r="B59" s="38"/>
      <c r="C59" s="36"/>
      <c r="D59" s="38"/>
      <c r="E59" s="106"/>
      <c r="F59" s="22"/>
      <c r="G59" s="107"/>
      <c r="H59" s="11"/>
    </row>
    <row r="60" spans="1:8" s="10" customFormat="1" ht="16.5" customHeight="1">
      <c r="A60" s="41"/>
      <c r="B60" s="38"/>
      <c r="C60" s="36"/>
      <c r="D60" s="38"/>
      <c r="E60" s="106"/>
      <c r="F60" s="22"/>
      <c r="G60" s="107"/>
      <c r="H60" s="11"/>
    </row>
    <row r="61" spans="1:8" s="10" customFormat="1" ht="16.5" customHeight="1">
      <c r="A61" s="41"/>
      <c r="B61" s="38"/>
      <c r="C61" s="36"/>
      <c r="D61" s="38"/>
      <c r="E61" s="106"/>
      <c r="F61" s="22"/>
      <c r="G61" s="107"/>
      <c r="H61" s="11"/>
    </row>
    <row r="62" spans="1:8" s="10" customFormat="1" ht="16.5" customHeight="1">
      <c r="A62" s="41"/>
      <c r="B62" s="38"/>
      <c r="C62" s="36"/>
      <c r="D62" s="38"/>
      <c r="E62" s="106"/>
      <c r="F62" s="22"/>
      <c r="G62" s="107"/>
      <c r="H62" s="11"/>
    </row>
    <row r="63" spans="1:8" s="10" customFormat="1" ht="16.5" customHeight="1">
      <c r="A63" s="41"/>
      <c r="B63" s="38"/>
      <c r="C63" s="36"/>
      <c r="D63" s="38"/>
      <c r="E63" s="106"/>
      <c r="F63" s="22"/>
      <c r="G63" s="107"/>
      <c r="H63" s="11"/>
    </row>
    <row r="64" spans="1:8" s="10" customFormat="1" ht="16.5" customHeight="1">
      <c r="A64" s="41"/>
      <c r="B64" s="38"/>
      <c r="C64" s="36"/>
      <c r="D64" s="38"/>
      <c r="E64" s="106"/>
      <c r="F64" s="22"/>
      <c r="G64" s="107"/>
      <c r="H64" s="11"/>
    </row>
    <row r="65" spans="1:8" s="10" customFormat="1" ht="16.5" customHeight="1">
      <c r="A65" s="41"/>
      <c r="B65" s="38"/>
      <c r="C65" s="36"/>
      <c r="D65" s="38"/>
      <c r="E65" s="106"/>
      <c r="F65" s="22"/>
      <c r="G65" s="107"/>
      <c r="H65" s="11"/>
    </row>
    <row r="66" spans="1:8" s="10" customFormat="1" ht="16.5" customHeight="1">
      <c r="A66" s="41"/>
      <c r="B66" s="38"/>
      <c r="C66" s="36"/>
      <c r="D66" s="38"/>
      <c r="E66" s="106"/>
      <c r="F66" s="22"/>
      <c r="G66" s="107"/>
      <c r="H66" s="11"/>
    </row>
    <row r="67" spans="1:8" s="10" customFormat="1" ht="16.5" customHeight="1">
      <c r="A67" s="41"/>
      <c r="B67" s="38"/>
      <c r="C67" s="36"/>
      <c r="D67" s="38"/>
      <c r="E67" s="106"/>
      <c r="F67" s="22"/>
      <c r="G67" s="107"/>
      <c r="H67" s="11"/>
    </row>
    <row r="68" spans="1:8" s="10" customFormat="1" ht="16.5" customHeight="1">
      <c r="A68" s="41"/>
      <c r="B68" s="38"/>
      <c r="C68" s="36"/>
      <c r="D68" s="38"/>
      <c r="E68" s="106"/>
      <c r="F68" s="22"/>
      <c r="G68" s="107"/>
      <c r="H68" s="11"/>
    </row>
    <row r="69" spans="1:8" s="10" customFormat="1" ht="16.5" customHeight="1">
      <c r="A69" s="41"/>
      <c r="B69" s="38"/>
      <c r="C69" s="36"/>
      <c r="D69" s="38"/>
      <c r="E69" s="106"/>
      <c r="F69" s="22"/>
      <c r="G69" s="107"/>
      <c r="H69" s="11"/>
    </row>
    <row r="70" spans="1:8" s="10" customFormat="1" ht="16.5" customHeight="1">
      <c r="A70" s="41"/>
      <c r="B70" s="38"/>
      <c r="C70" s="36"/>
      <c r="D70" s="38"/>
      <c r="E70" s="106"/>
      <c r="F70" s="22"/>
      <c r="G70" s="107"/>
      <c r="H70" s="11"/>
    </row>
    <row r="71" spans="1:8" s="10" customFormat="1" ht="16.5" customHeight="1">
      <c r="A71" s="41"/>
      <c r="B71" s="38"/>
      <c r="C71" s="36"/>
      <c r="D71" s="38"/>
      <c r="E71" s="106"/>
      <c r="F71" s="22"/>
      <c r="G71" s="107"/>
      <c r="H71" s="11"/>
    </row>
    <row r="72" spans="1:8" s="10" customFormat="1" ht="16.5" customHeight="1">
      <c r="A72" s="41"/>
      <c r="B72" s="38"/>
      <c r="C72" s="36"/>
      <c r="D72" s="38"/>
      <c r="E72" s="106"/>
      <c r="F72" s="22"/>
      <c r="G72" s="107"/>
      <c r="H72" s="11"/>
    </row>
    <row r="73" spans="1:8" s="10" customFormat="1" ht="16.5" customHeight="1">
      <c r="A73" s="41"/>
      <c r="B73" s="38"/>
      <c r="C73" s="36"/>
      <c r="D73" s="38"/>
      <c r="E73" s="106"/>
      <c r="F73" s="22"/>
      <c r="G73" s="107"/>
      <c r="H73" s="11"/>
    </row>
    <row r="74" spans="1:8" s="10" customFormat="1" ht="16.5" customHeight="1">
      <c r="A74" s="41"/>
      <c r="B74" s="38"/>
      <c r="C74" s="36"/>
      <c r="D74" s="38"/>
      <c r="E74" s="106"/>
      <c r="F74" s="22"/>
      <c r="G74" s="107"/>
      <c r="H74" s="11"/>
    </row>
    <row r="75" spans="1:8" s="10" customFormat="1" ht="16.5" customHeight="1">
      <c r="A75" s="41"/>
      <c r="B75" s="38"/>
      <c r="C75" s="36"/>
      <c r="D75" s="38"/>
      <c r="E75" s="106"/>
      <c r="F75" s="22"/>
      <c r="G75" s="107"/>
      <c r="H75" s="11"/>
    </row>
    <row r="76" spans="1:8" s="10" customFormat="1" ht="16.5" customHeight="1">
      <c r="A76" s="41"/>
      <c r="B76" s="38"/>
      <c r="C76" s="36"/>
      <c r="D76" s="38"/>
      <c r="E76" s="106"/>
      <c r="F76" s="22"/>
      <c r="G76" s="107"/>
      <c r="H76" s="11"/>
    </row>
    <row r="77" spans="1:8" s="10" customFormat="1" ht="16.5" customHeight="1">
      <c r="A77" s="41"/>
      <c r="B77" s="38"/>
      <c r="C77" s="36"/>
      <c r="D77" s="38"/>
      <c r="E77" s="106"/>
      <c r="F77" s="22"/>
      <c r="G77" s="107"/>
      <c r="H77" s="11"/>
    </row>
    <row r="78" spans="1:8" ht="16.5" customHeight="1" thickBot="1">
      <c r="A78" s="23"/>
      <c r="B78" s="103"/>
      <c r="C78" s="24"/>
      <c r="D78" s="108"/>
      <c r="E78" s="108"/>
      <c r="F78" s="109"/>
      <c r="G78" s="110"/>
    </row>
    <row r="79" spans="1:8">
      <c r="A79" s="25"/>
      <c r="B79" s="114"/>
      <c r="C79" s="26"/>
      <c r="D79" s="26"/>
      <c r="E79" s="26"/>
      <c r="F79" s="27"/>
      <c r="G79" s="28"/>
    </row>
    <row r="80" spans="1:8">
      <c r="A80" s="25"/>
      <c r="B80" s="114"/>
      <c r="C80" s="26"/>
      <c r="D80" s="26"/>
      <c r="E80" s="26"/>
      <c r="F80" s="27"/>
      <c r="G80" s="28"/>
    </row>
    <row r="81" spans="1:7">
      <c r="A81" s="25"/>
      <c r="B81" s="114"/>
      <c r="C81" s="26"/>
      <c r="D81" s="26"/>
      <c r="E81" s="26"/>
      <c r="F81" s="27"/>
      <c r="G81" s="28"/>
    </row>
    <row r="82" spans="1:7">
      <c r="A82" s="25"/>
      <c r="B82" s="114"/>
      <c r="C82" s="26"/>
      <c r="D82" s="26"/>
      <c r="E82" s="26"/>
      <c r="F82" s="27"/>
      <c r="G82" s="28"/>
    </row>
    <row r="83" spans="1:7">
      <c r="A83" s="25"/>
      <c r="B83" s="114"/>
      <c r="C83" s="26"/>
      <c r="D83" s="26"/>
      <c r="E83" s="26"/>
      <c r="F83" s="27"/>
      <c r="G83" s="28"/>
    </row>
    <row r="84" spans="1:7">
      <c r="A84" s="25"/>
      <c r="B84" s="114"/>
      <c r="C84" s="26"/>
      <c r="D84" s="26"/>
      <c r="E84" s="26"/>
      <c r="F84" s="27"/>
      <c r="G84" s="28"/>
    </row>
    <row r="85" spans="1:7">
      <c r="A85" s="25"/>
      <c r="B85" s="114"/>
      <c r="C85" s="26"/>
      <c r="D85" s="26"/>
      <c r="E85" s="26"/>
      <c r="F85" s="27"/>
      <c r="G85" s="28"/>
    </row>
    <row r="86" spans="1:7">
      <c r="A86" s="25"/>
      <c r="B86" s="114"/>
      <c r="C86" s="26"/>
      <c r="D86" s="26"/>
      <c r="E86" s="26"/>
      <c r="F86" s="27"/>
      <c r="G86" s="28"/>
    </row>
    <row r="87" spans="1:7">
      <c r="A87" s="25"/>
      <c r="B87" s="26"/>
      <c r="C87" s="26"/>
      <c r="D87" s="26"/>
      <c r="E87" s="26"/>
      <c r="F87" s="27"/>
      <c r="G87" s="28"/>
    </row>
    <row r="88" spans="1:7">
      <c r="A88" s="25"/>
      <c r="B88" s="26"/>
      <c r="C88" s="26"/>
      <c r="D88" s="26"/>
      <c r="E88" s="26"/>
      <c r="F88" s="27"/>
      <c r="G88" s="28"/>
    </row>
    <row r="89" spans="1:7">
      <c r="A89" s="25"/>
      <c r="B89" s="26"/>
      <c r="C89" s="26"/>
      <c r="D89" s="26"/>
      <c r="E89" s="26"/>
      <c r="F89" s="27"/>
      <c r="G89" s="28"/>
    </row>
    <row r="90" spans="1:7">
      <c r="A90" s="25"/>
      <c r="B90" s="26"/>
      <c r="C90" s="26"/>
      <c r="D90" s="26"/>
      <c r="E90" s="26"/>
      <c r="F90" s="27"/>
      <c r="G90" s="28"/>
    </row>
    <row r="91" spans="1:7">
      <c r="A91" s="25"/>
      <c r="B91" s="26"/>
      <c r="C91" s="26"/>
      <c r="D91" s="26"/>
      <c r="E91" s="26"/>
      <c r="F91" s="27"/>
      <c r="G91" s="28"/>
    </row>
    <row r="92" spans="1:7">
      <c r="A92" s="25"/>
      <c r="B92" s="26"/>
      <c r="C92" s="26"/>
      <c r="D92" s="26"/>
      <c r="E92" s="26"/>
      <c r="F92" s="27"/>
      <c r="G92" s="28"/>
    </row>
    <row r="93" spans="1:7">
      <c r="A93" s="25"/>
      <c r="B93" s="26"/>
      <c r="C93" s="26"/>
      <c r="D93" s="26"/>
      <c r="E93" s="26"/>
      <c r="F93" s="27"/>
      <c r="G93" s="28"/>
    </row>
    <row r="94" spans="1:7">
      <c r="B94" s="26"/>
      <c r="C94" s="26"/>
    </row>
    <row r="95" spans="1:7">
      <c r="B95" s="26"/>
      <c r="C95" s="26"/>
    </row>
  </sheetData>
  <mergeCells count="8">
    <mergeCell ref="A6:E7"/>
    <mergeCell ref="A9:A11"/>
    <mergeCell ref="B9:B11"/>
    <mergeCell ref="C9:C11"/>
    <mergeCell ref="D9:D11"/>
    <mergeCell ref="E9:G9"/>
    <mergeCell ref="E10:E11"/>
    <mergeCell ref="F10:G10"/>
  </mergeCells>
  <pageMargins left="0.6692913385826772" right="0.39370078740157483" top="0.59055118110236227" bottom="0.31496062992125984" header="0.31496062992125984" footer="0.15748031496062992"/>
  <pageSetup paperSize="9" scale="77" orientation="portrait" r:id="rId1"/>
  <headerFooter>
    <oddFooter>&amp;C&amp;P/06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6</vt:i4>
      </vt:variant>
    </vt:vector>
  </HeadingPairs>
  <TitlesOfParts>
    <vt:vector size="9" baseType="lpstr">
      <vt:lpstr>RESUMO</vt:lpstr>
      <vt:lpstr>SERVIÇOS</vt:lpstr>
      <vt:lpstr>MATERIAIS</vt:lpstr>
      <vt:lpstr>MATERIAIS!Area_de_impressao</vt:lpstr>
      <vt:lpstr>RESUMO!Area_de_impressao</vt:lpstr>
      <vt:lpstr>SERVIÇOS!Area_de_impressao</vt:lpstr>
      <vt:lpstr>MATERIAIS!Titulos_de_impressao</vt:lpstr>
      <vt:lpstr>RESUMO!Titulos_de_impressao</vt:lpstr>
      <vt:lpstr>SERVIÇOS!Titulos_de_impressao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wellington.gomes</dc:creator>
  <cp:lastModifiedBy>Arielle Marie Matos Monteiro</cp:lastModifiedBy>
  <cp:lastPrinted>2018-11-06T16:39:09Z</cp:lastPrinted>
  <dcterms:created xsi:type="dcterms:W3CDTF">2018-04-06T18:35:09Z</dcterms:created>
  <dcterms:modified xsi:type="dcterms:W3CDTF">2018-11-19T13:38:47Z</dcterms:modified>
</cp:coreProperties>
</file>